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 defaultThemeVersion="124226"/>
  <bookViews>
    <workbookView xWindow="0" yWindow="0" windowWidth="8010" windowHeight="5580" tabRatio="878"/>
  </bookViews>
  <sheets>
    <sheet name="Прил.3_РНЦ " sheetId="51" r:id="rId1"/>
    <sheet name="Прил.4_Смета №1_РД" sheetId="5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UTOEXEC" localSheetId="0">#REF!</definedName>
    <definedName name="\AUTOEXEC">#REF!</definedName>
    <definedName name="\ghbdtn" localSheetId="0">#REF!</definedName>
    <definedName name="\ghbdtn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\привет" localSheetId="0">#REF!</definedName>
    <definedName name="\привет">#REF!</definedName>
    <definedName name="______________________________11" localSheetId="0">#REF!</definedName>
    <definedName name="______________________________11">#REF!</definedName>
    <definedName name="___________________a2" localSheetId="0">#REF!</definedName>
    <definedName name="___________________a2">#REF!</definedName>
    <definedName name="__________________a2" localSheetId="0">#REF!</definedName>
    <definedName name="__________________a2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a2" localSheetId="0">#REF!</definedName>
    <definedName name="_____________a2">#REF!</definedName>
    <definedName name="_____________xlnm.Print_Area" localSheetId="0">{#NAME?}</definedName>
    <definedName name="_____________xlnm.Print_Area">{#NAME?}</definedName>
    <definedName name="_____________xlnm.Print_Area_1" localSheetId="0">{#NAME?}</definedName>
    <definedName name="_____________xlnm.Print_Area_1">{#NAME?}</definedName>
    <definedName name="_____________xlnm.Print_Area_3" localSheetId="0">{#NAME?}</definedName>
    <definedName name="_____________xlnm.Print_Area_3">{#NAME?}</definedName>
    <definedName name="_____________xlnm.Print_Area_3_1" localSheetId="0">#REF!</definedName>
    <definedName name="_____________xlnm.Print_Area_3_1">#REF!</definedName>
    <definedName name="_____________xlnm.Print_Area_4" localSheetId="0">{#NAME?}</definedName>
    <definedName name="_____________xlnm.Print_Area_4">{#NAME?}</definedName>
    <definedName name="_____________xlnm_Print_Area_2" localSheetId="0">{#NAME?}</definedName>
    <definedName name="_____________xlnm_Print_Area_2">{#NAME?}</definedName>
    <definedName name="_____________xlnm_Print_Area_2_1" localSheetId="0">#REF!</definedName>
    <definedName name="_____________xlnm_Print_Area_2_1">#REF!</definedName>
    <definedName name="_____________натали" localSheetId="0">#REF!</definedName>
    <definedName name="_____________натали">#REF!</definedName>
    <definedName name="____________xlnm.Print_Area" localSheetId="0">{#NAME?}</definedName>
    <definedName name="____________xlnm.Print_Area">{#NAME?}</definedName>
    <definedName name="____________xlnm.Print_Area_1" localSheetId="0">{#NAME?}</definedName>
    <definedName name="____________xlnm.Print_Area_1">{#NAME?}</definedName>
    <definedName name="____________xlnm.Print_Area_3" localSheetId="0">{#NAME?}</definedName>
    <definedName name="____________xlnm.Print_Area_3">{#NAME?}</definedName>
    <definedName name="____________xlnm.Print_Area_3_1" localSheetId="0">#REF!</definedName>
    <definedName name="____________xlnm.Print_Area_3_1">#REF!</definedName>
    <definedName name="____________xlnm.Print_Area_4" localSheetId="0">{#NAME?}</definedName>
    <definedName name="____________xlnm.Print_Area_4">{#NAME?}</definedName>
    <definedName name="____________xlnm.Print_Area_4_1">"#ССЫЛ!!$A$1:$J$13"</definedName>
    <definedName name="____________xlnm_Print_Area_2" localSheetId="0">{#NAME?}</definedName>
    <definedName name="____________xlnm_Print_Area_2">{#NAME?}</definedName>
    <definedName name="____________xlnm_Print_Area_2_1" localSheetId="0">#REF!</definedName>
    <definedName name="____________xlnm_Print_Area_2_1">#REF!</definedName>
    <definedName name="____________я" localSheetId="0">#REF!</definedName>
    <definedName name="____________я">#REF!</definedName>
    <definedName name="___________a2" localSheetId="0">#REF!</definedName>
    <definedName name="___________a2">#REF!</definedName>
    <definedName name="___________xlnm.Print_Area">NA()</definedName>
    <definedName name="___________xlnm.Print_Area_1">NA()</definedName>
    <definedName name="___________xlnm.Print_Area_3">NA()</definedName>
    <definedName name="___________xlnm.Print_Area_3_1" localSheetId="0">#REF!</definedName>
    <definedName name="___________xlnm.Print_Area_3_1">#REF!</definedName>
    <definedName name="___________xlnm.Print_Area_4">NA()</definedName>
    <definedName name="___________xlnm.Print_Area_4_1">"#ССЫЛ!!$A$1:$J$13"</definedName>
    <definedName name="___________xlnm.Print_Area_5">'[1]1'!$A$1:$I$55</definedName>
    <definedName name="___________xlnm_Print_Area_2">NA()</definedName>
    <definedName name="___________xlnm_Print_Area_2_1" localSheetId="0">#REF!</definedName>
    <definedName name="___________xlnm_Print_Area_2_1">#REF!</definedName>
    <definedName name="__________a2" localSheetId="0">#REF!</definedName>
    <definedName name="__________a2">#REF!</definedName>
    <definedName name="__________xlnm.Print_Area">NA()</definedName>
    <definedName name="__________xlnm.Print_Area_1">NA()</definedName>
    <definedName name="__________xlnm.Print_Area_3">NA()</definedName>
    <definedName name="__________xlnm.Print_Area_3_1" localSheetId="0">#REF!</definedName>
    <definedName name="__________xlnm.Print_Area_3_1">#REF!</definedName>
    <definedName name="__________xlnm.Print_Area_4">NA()</definedName>
    <definedName name="__________xlnm.Print_Area_4_1">"#ССЫЛ!!$A$1:$J$13"</definedName>
    <definedName name="__________xlnm.Print_Area_5">'[1]1'!$A$1:$I$55</definedName>
    <definedName name="__________xlnm_Print_Area_2">NA()</definedName>
    <definedName name="__________xlnm_Print_Area_2_1" localSheetId="0">#REF!</definedName>
    <definedName name="__________xlnm_Print_Area_2_1">#REF!</definedName>
    <definedName name="_________a2" localSheetId="0">#REF!</definedName>
    <definedName name="_________a2">#REF!</definedName>
    <definedName name="_________xlnm.Print_Area">NA()</definedName>
    <definedName name="_________xlnm.Print_Area_1">NA()</definedName>
    <definedName name="_________xlnm.Print_Area_3">NA()</definedName>
    <definedName name="_________xlnm.Print_Area_3_1" localSheetId="0">#REF!</definedName>
    <definedName name="_________xlnm.Print_Area_3_1">#REF!</definedName>
    <definedName name="_________xlnm.Print_Area_4">NA()</definedName>
    <definedName name="_________xlnm.Print_Area_4_1">"#ССЫЛ!!$A$1:$J$13"</definedName>
    <definedName name="_________xlnm.Print_Area_5">'[1]1'!$A$1:$I$55</definedName>
    <definedName name="_________xlnm_Print_Area_2">NA()</definedName>
    <definedName name="_________xlnm_Print_Area_2_1" localSheetId="0">#REF!</definedName>
    <definedName name="_________xlnm_Print_Area_2_1">#REF!</definedName>
    <definedName name="________a2" localSheetId="0">#REF!</definedName>
    <definedName name="________a2">#REF!</definedName>
    <definedName name="________A65560" localSheetId="0">[2]График!#REF!</definedName>
    <definedName name="________A65560">[2]График!#REF!</definedName>
    <definedName name="________E65560" localSheetId="0">[2]График!#REF!</definedName>
    <definedName name="________E65560">[2]График!#REF!</definedName>
    <definedName name="________xlnm.Print_Area">NA()</definedName>
    <definedName name="________xlnm.Print_Area_1">NA()</definedName>
    <definedName name="________xlnm.Print_Area_3">NA()</definedName>
    <definedName name="________xlnm.Print_Area_3_1" localSheetId="0">#REF!</definedName>
    <definedName name="________xlnm.Print_Area_3_1">#REF!</definedName>
    <definedName name="________xlnm.Print_Area_4">NA()</definedName>
    <definedName name="________xlnm.Print_Area_4_1">"#ССЫЛ!!$A$1:$J$13"</definedName>
    <definedName name="________xlnm.Print_Area_5">'[1]1'!$A$1:$I$55</definedName>
    <definedName name="________xlnm_Print_Area_2">NA()</definedName>
    <definedName name="________xlnm_Print_Area_2_1" localSheetId="0">#REF!</definedName>
    <definedName name="________xlnm_Print_Area_2_1">#REF!</definedName>
    <definedName name="_______a2" localSheetId="0">#REF!</definedName>
    <definedName name="_______a2">#REF!</definedName>
    <definedName name="_______A65560" localSheetId="0">[2]График!#REF!</definedName>
    <definedName name="_______A65560">[2]График!#REF!</definedName>
    <definedName name="_______E65560" localSheetId="0">[2]График!#REF!</definedName>
    <definedName name="_______E65560">[2]График!#REF!</definedName>
    <definedName name="_______xlnm.Print_Area">NA()</definedName>
    <definedName name="_______xlnm.Print_Area_1">NA()</definedName>
    <definedName name="_______xlnm.Print_Area_3">NA()</definedName>
    <definedName name="_______xlnm.Print_Area_3_1" localSheetId="0">#REF!</definedName>
    <definedName name="_______xlnm.Print_Area_3_1">#REF!</definedName>
    <definedName name="_______xlnm.Print_Area_4">NA()</definedName>
    <definedName name="_______xlnm.Print_Area_4_1">"#ССЫЛ!!$A$1:$J$13"</definedName>
    <definedName name="_______xlnm.Print_Area_5">'[1]1'!$A$1:$I$55</definedName>
    <definedName name="_______xlnm_Print_Area_2">NA()</definedName>
    <definedName name="_______xlnm_Print_Area_2_1" localSheetId="0">#REF!</definedName>
    <definedName name="_______xlnm_Print_Area_2_1">#REF!</definedName>
    <definedName name="______a2" localSheetId="0">#REF!</definedName>
    <definedName name="______a2">#REF!</definedName>
    <definedName name="______xlnm.Print_Area">NA()</definedName>
    <definedName name="______xlnm.Print_Area_1">NA()</definedName>
    <definedName name="______xlnm.Print_Area_3">NA()</definedName>
    <definedName name="______xlnm.Print_Area_3_1" localSheetId="0">#REF!</definedName>
    <definedName name="______xlnm.Print_Area_3_1">#REF!</definedName>
    <definedName name="______xlnm.Print_Area_4">NA()</definedName>
    <definedName name="______xlnm.Print_Area_4_1">"#ССЫЛ!!$A$1:$J$13"</definedName>
    <definedName name="______xlnm.Print_Area_5">'[1]1'!$A$1:$I$55</definedName>
    <definedName name="______xlnm_Print_Area_2">NA()</definedName>
    <definedName name="______xlnm_Print_Area_2_1" localSheetId="0">#REF!</definedName>
    <definedName name="______xlnm_Print_Area_2_1">#REF!</definedName>
    <definedName name="_____a2" localSheetId="0">#REF!</definedName>
    <definedName name="_____a2">#REF!</definedName>
    <definedName name="_____A65560" localSheetId="0">[2]График!#REF!</definedName>
    <definedName name="_____A65560">[2]График!#REF!</definedName>
    <definedName name="_____E65560" localSheetId="0">[2]График!#REF!</definedName>
    <definedName name="_____E65560">[2]График!#REF!</definedName>
    <definedName name="_____xlnm.Print_Area">NA()</definedName>
    <definedName name="_____xlnm.Print_Area_1">NA()</definedName>
    <definedName name="_____xlnm.Print_Area_3">NA()</definedName>
    <definedName name="_____xlnm.Print_Area_3_1" localSheetId="0">#REF!</definedName>
    <definedName name="_____xlnm.Print_Area_3_1">#REF!</definedName>
    <definedName name="_____xlnm.Print_Area_4">NA()</definedName>
    <definedName name="_____xlnm.Print_Area_4_1">"#ССЫЛ!!$A$1:$J$13"</definedName>
    <definedName name="_____xlnm.Print_Area_5" localSheetId="0">#REF!</definedName>
    <definedName name="_____xlnm.Print_Area_5">#REF!</definedName>
    <definedName name="_____xlnm_Print_Area_2">NA()</definedName>
    <definedName name="_____xlnm_Print_Area_2_1" localSheetId="0">#REF!</definedName>
    <definedName name="_____xlnm_Print_Area_2_1">#REF!</definedName>
    <definedName name="____a2" localSheetId="0">#REF!</definedName>
    <definedName name="____a2">#REF!</definedName>
    <definedName name="____xlnm.Print_Area">NA()</definedName>
    <definedName name="____xlnm.Print_Area_1">NA()</definedName>
    <definedName name="____xlnm.Print_Area_10" localSheetId="0">#REF!</definedName>
    <definedName name="____xlnm.Print_Area_10">#REF!</definedName>
    <definedName name="____xlnm.Print_Area_3">NA()</definedName>
    <definedName name="____xlnm.Print_Area_3_1" localSheetId="0">#REF!</definedName>
    <definedName name="____xlnm.Print_Area_3_1">#REF!</definedName>
    <definedName name="____xlnm.Print_Area_4">NA()</definedName>
    <definedName name="____xlnm.Print_Area_4_1">"#ССЫЛ!!$A$1:$J$13"</definedName>
    <definedName name="____xlnm.Print_Area_5" localSheetId="0">#REF!</definedName>
    <definedName name="____xlnm.Print_Area_5">#REF!</definedName>
    <definedName name="____xlnm.Print_Area_6" localSheetId="0">#REF!</definedName>
    <definedName name="____xlnm.Print_Area_6">#REF!</definedName>
    <definedName name="____xlnm_Print_Area_2">NA()</definedName>
    <definedName name="____xlnm_Print_Area_2_1" localSheetId="0">#REF!</definedName>
    <definedName name="____xlnm_Print_Area_2_1">#REF!</definedName>
    <definedName name="___a2" localSheetId="0">#REF!</definedName>
    <definedName name="___a2">#REF!</definedName>
    <definedName name="___A65560" localSheetId="0">[2]График!#REF!</definedName>
    <definedName name="___A65560">[2]График!#REF!</definedName>
    <definedName name="___E65560" localSheetId="0">[2]График!#REF!</definedName>
    <definedName name="___E65560">[2]График!#REF!</definedName>
    <definedName name="___xlnm.Print_Area">NA()</definedName>
    <definedName name="___xlnm.Print_Area_1">NA()</definedName>
    <definedName name="___xlnm.Print_Area_10" localSheetId="0">#REF!</definedName>
    <definedName name="___xlnm.Print_Area_10">#REF!</definedName>
    <definedName name="___xlnm.Print_Area_11" localSheetId="0">#REF!</definedName>
    <definedName name="___xlnm.Print_Area_11">#REF!</definedName>
    <definedName name="___xlnm.Print_Area_2" localSheetId="0">#REF!</definedName>
    <definedName name="___xlnm.Print_Area_2">#REF!</definedName>
    <definedName name="___xlnm.Print_Area_3">NA()</definedName>
    <definedName name="___xlnm.Print_Area_3_1" localSheetId="0">#REF!</definedName>
    <definedName name="___xlnm.Print_Area_3_1">#REF!</definedName>
    <definedName name="___xlnm.Print_Area_4">NA()</definedName>
    <definedName name="___xlnm.Print_Area_4_1">"#ССЫЛ!!$A$1:$J$13"</definedName>
    <definedName name="___xlnm.Print_Area_5" localSheetId="0">#REF!</definedName>
    <definedName name="___xlnm.Print_Area_5">#REF!</definedName>
    <definedName name="___xlnm.Print_Area_6" localSheetId="0">#REF!</definedName>
    <definedName name="___xlnm.Print_Area_6">#REF!</definedName>
    <definedName name="___xlnm.Print_Area_7" localSheetId="0">#REF!</definedName>
    <definedName name="___xlnm.Print_Area_7">#REF!</definedName>
    <definedName name="___xlnm_Print_Area_2">NA()</definedName>
    <definedName name="___xlnm_Print_Area_2_1" localSheetId="0">#REF!</definedName>
    <definedName name="___xlnm_Print_Area_2_1">#REF!</definedName>
    <definedName name="__a2" localSheetId="0">#REF!</definedName>
    <definedName name="__a2">#REF!</definedName>
    <definedName name="__xlfn.BAHTTEXT" hidden="1">#NAME?</definedName>
    <definedName name="__xlnm.Print_Area" localSheetId="0">{#NAME?}</definedName>
    <definedName name="__xlnm.Print_Area">{#NAME?}</definedName>
    <definedName name="__xlnm.Print_Area_1">NA()</definedName>
    <definedName name="__xlnm.Print_Area_10" localSheetId="0">#REF!</definedName>
    <definedName name="__xlnm.Print_Area_10">#REF!</definedName>
    <definedName name="__xlnm.Print_Area_11" localSheetId="0">#REF!</definedName>
    <definedName name="__xlnm.Print_Area_11">#REF!</definedName>
    <definedName name="__xlnm.Print_Area_2" localSheetId="0">#REF!</definedName>
    <definedName name="__xlnm.Print_Area_2">#REF!</definedName>
    <definedName name="__xlnm.Print_Area_3" localSheetId="0">{#NAME?}</definedName>
    <definedName name="__xlnm.Print_Area_3">{#NAME?}</definedName>
    <definedName name="__xlnm.Print_Area_3_1" localSheetId="0">#REF!</definedName>
    <definedName name="__xlnm.Print_Area_3_1">#REF!</definedName>
    <definedName name="__xlnm.Print_Area_4" localSheetId="0">{#NAME?}</definedName>
    <definedName name="__xlnm.Print_Area_4">{#NAME?}</definedName>
    <definedName name="__xlnm.Print_Area_4_1">"#ССЫЛ!!$A$1:$J$13"</definedName>
    <definedName name="__xlnm.Print_Area_5" localSheetId="0">#REF!</definedName>
    <definedName name="__xlnm.Print_Area_5">#REF!</definedName>
    <definedName name="__xlnm.Print_Area_6" localSheetId="0">#REF!</definedName>
    <definedName name="__xlnm.Print_Area_6">#REF!</definedName>
    <definedName name="__xlnm.Print_Area_7" localSheetId="0">#REF!</definedName>
    <definedName name="__xlnm.Print_Area_7">#REF!</definedName>
    <definedName name="__xlnm.Print_Area_8" localSheetId="0">#REF!</definedName>
    <definedName name="__xlnm.Print_Area_8">#REF!</definedName>
    <definedName name="__xlnm.Print_Area_9" localSheetId="0">#REF!</definedName>
    <definedName name="__xlnm.Print_Area_9">#REF!</definedName>
    <definedName name="__xlnm_Print_Area_1" localSheetId="0">{#NAME?}</definedName>
    <definedName name="__xlnm_Print_Area_1">{#NAME?}</definedName>
    <definedName name="__xlnm_Print_Area_12" localSheetId="0">#REF!</definedName>
    <definedName name="__xlnm_Print_Area_12">#REF!</definedName>
    <definedName name="__xlnm_Print_Area_2" localSheetId="0">{#NAME?}</definedName>
    <definedName name="__xlnm_Print_Area_2">{#NAME?}</definedName>
    <definedName name="__xlnm_Print_Area_2_1" localSheetId="0">#REF!</definedName>
    <definedName name="__xlnm_Print_Area_2_1">#REF!</definedName>
    <definedName name="__xlnm_Print_Area_3" localSheetId="0">#REF!</definedName>
    <definedName name="__xlnm_Print_Area_3">#REF!</definedName>
    <definedName name="__xlnm_Print_Area_7" localSheetId="0">#REF!</definedName>
    <definedName name="__xlnm_Print_Area_7">#REF!</definedName>
    <definedName name="__кк" localSheetId="0">#REF!</definedName>
    <definedName name="__кк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[2]График!#REF!</definedName>
    <definedName name="_A65560">[2]График!#REF!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[2]График!#REF!</definedName>
    <definedName name="_E65560">[2]График!#REF!</definedName>
    <definedName name="_ghbdtn" localSheetId="0">#REF!</definedName>
    <definedName name="_ghbdtn">#REF!</definedName>
    <definedName name="_Hlk316636934" localSheetId="0">#REF!</definedName>
    <definedName name="_Hlk316636934">#REF!</definedName>
    <definedName name="_Hlk316636934_1" localSheetId="0">#REF!</definedName>
    <definedName name="_Hlk316636934_1">#REF!</definedName>
    <definedName name="_Hlk316636934_2" localSheetId="0">#REF!</definedName>
    <definedName name="_Hlk316636934_2">#REF!</definedName>
    <definedName name="_Hlk316636934_3" localSheetId="0">#REF!</definedName>
    <definedName name="_Hlk316636934_3">#REF!</definedName>
    <definedName name="_Hlk316636934_4">"#REF!"</definedName>
    <definedName name="_Hlk316636934_4_1">"#REF!"</definedName>
    <definedName name="_Hlk316636934_4_2">"#REF!"</definedName>
    <definedName name="_Hlk316636934_4_3">"#REF!"</definedName>
    <definedName name="_Hlk316636934_4_4">"#REF!"</definedName>
    <definedName name="_Hlk316636934_5" localSheetId="0">#REF!</definedName>
    <definedName name="_Hlk316636934_5">#REF!</definedName>
    <definedName name="_Hlk316636934_6" localSheetId="0">#REF!</definedName>
    <definedName name="_Hlk316636934_6">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_xlnm._FilterDatabase" localSheetId="0" hidden="1">#REF!</definedName>
    <definedName name="_xlnm._FilterDatabase" hidden="1">#REF!</definedName>
    <definedName name="A" localSheetId="0">#REF!</definedName>
    <definedName name="A">#REF!</definedName>
    <definedName name="a36_" localSheetId="0">#REF!</definedName>
    <definedName name="a36_">#REF!</definedName>
    <definedName name="add" localSheetId="0">[3]Опции!#REF!</definedName>
    <definedName name="add">[4]Опции!#REF!</definedName>
    <definedName name="cdjh" localSheetId="0">#REF!</definedName>
    <definedName name="cdjh">#REF!</definedName>
    <definedName name="CnfName" localSheetId="0">[5]Лист1!#REF!</definedName>
    <definedName name="CnfName">[5]Лист1!#REF!</definedName>
    <definedName name="CnfName_1" localSheetId="0">[5]Обновление!#REF!</definedName>
    <definedName name="CnfName_1">[5]Обновление!#REF!</definedName>
    <definedName name="ConfName" localSheetId="0">[5]Лист1!#REF!</definedName>
    <definedName name="ConfName">[5]Лист1!#REF!</definedName>
    <definedName name="ConfName_1" localSheetId="0">[5]Обновление!#REF!</definedName>
    <definedName name="ConfName_1">[5]Обновление!#REF!</definedName>
    <definedName name="DateColJournal" localSheetId="0">#REF!</definedName>
    <definedName name="DateColJournal">#REF!</definedName>
    <definedName name="dck" localSheetId="0">[6]топография!#REF!</definedName>
    <definedName name="dck">[6]топография!#REF!</definedName>
    <definedName name="DM" localSheetId="0">#REF!</definedName>
    <definedName name="DM">#REF!</definedName>
    <definedName name="EILName" localSheetId="0">[5]Лист1!#REF!</definedName>
    <definedName name="EILName">[5]Лист1!#REF!</definedName>
    <definedName name="EILName_1" localSheetId="0">[5]Обновление!#REF!</definedName>
    <definedName name="EILName_1">[5]Обновление!#REF!</definedName>
    <definedName name="euro" localSheetId="0">#REF!</definedName>
    <definedName name="euro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gjrf" localSheetId="0">#REF!</definedName>
    <definedName name="gjrf">#REF!</definedName>
    <definedName name="hhhhhhhhhhh" localSheetId="0">#REF!</definedName>
    <definedName name="hhhhhhhhhhh">#REF!</definedName>
    <definedName name="hPriceRange" localSheetId="0">[5]Лист1!#REF!</definedName>
    <definedName name="hPriceRange">[5]Лист1!#REF!</definedName>
    <definedName name="hPriceRange_1" localSheetId="0">[5]Цена!#REF!</definedName>
    <definedName name="hPriceRange_1">[5]Цена!#REF!</definedName>
    <definedName name="idPriceColumn" localSheetId="0">[5]Лист1!#REF!</definedName>
    <definedName name="idPriceColumn">[5]Лист1!#REF!</definedName>
    <definedName name="idPriceColumn_1" localSheetId="0">[5]Цена!#REF!</definedName>
    <definedName name="idPriceColumn_1">[5]Цена!#REF!</definedName>
    <definedName name="infl" localSheetId="0">[7]ПДР!#REF!</definedName>
    <definedName name="infl">[7]ПДР!#REF!</definedName>
    <definedName name="Itog" localSheetId="0">#REF!</definedName>
    <definedName name="Itog">#REF!</definedName>
    <definedName name="k" localSheetId="0">#REF!</definedName>
    <definedName name="k">#REF!</definedName>
    <definedName name="k_1" localSheetId="0">#REF!</definedName>
    <definedName name="k_1">#REF!</definedName>
    <definedName name="kp" localSheetId="0">[7]ПДР!#REF!</definedName>
    <definedName name="kp">[7]ПДР!#REF!</definedName>
    <definedName name="l" localSheetId="0">[8]ШАСУ3!$C$2</definedName>
    <definedName name="l">[9]ШАСУ3!$C$2</definedName>
    <definedName name="M_KAR_Запрос1" localSheetId="0">#REF!</definedName>
    <definedName name="M_KAR_Запрос1">#REF!</definedName>
    <definedName name="n" localSheetId="0">[10]Итого!#REF!</definedName>
    <definedName name="n">[11]Итого!#REF!</definedName>
    <definedName name="Nalog" localSheetId="0">#REF!</definedName>
    <definedName name="Nalog">#REF!</definedName>
    <definedName name="NumColJournal" localSheetId="0">#REF!</definedName>
    <definedName name="NumColJournal">#REF!</definedName>
    <definedName name="OELName" localSheetId="0">[5]Лист1!#REF!</definedName>
    <definedName name="OELName">[5]Лист1!#REF!</definedName>
    <definedName name="OELName_1" localSheetId="0">[5]Обновление!#REF!</definedName>
    <definedName name="OELName_1">[5]Обновление!#REF!</definedName>
    <definedName name="OPLName" localSheetId="0">[5]Лист1!#REF!</definedName>
    <definedName name="OPLName">[5]Лист1!#REF!</definedName>
    <definedName name="OPLName_1" localSheetId="0">[5]Обновление!#REF!</definedName>
    <definedName name="OPLName_1">[5]Обновление!#REF!</definedName>
    <definedName name="p" localSheetId="0">[5]Лист1!#REF!</definedName>
    <definedName name="p">[5]Лист1!#REF!</definedName>
    <definedName name="p_1" localSheetId="0">[5]Product!#REF!</definedName>
    <definedName name="p_1">[5]Product!#REF!</definedName>
    <definedName name="PriceRange" localSheetId="0">[5]Лист1!#REF!</definedName>
    <definedName name="PriceRange">[5]Лист1!#REF!</definedName>
    <definedName name="PriceRange_1" localSheetId="0">[5]Цена!#REF!</definedName>
    <definedName name="PriceRange_1">[5]Цена!#REF!</definedName>
    <definedName name="Print_Area_4">"#REF!"</definedName>
    <definedName name="Print_Area_4_1">"#REF!"</definedName>
    <definedName name="Print_Area_4_2">"#REF!"</definedName>
    <definedName name="Print_Area_4_3">"#REF!"</definedName>
    <definedName name="Print_Area_7" localSheetId="0">#REF!</definedName>
    <definedName name="Print_Area_7">#REF!</definedName>
    <definedName name="Print_Area_7_1" localSheetId="0">#REF!</definedName>
    <definedName name="Print_Area_7_1">#REF!</definedName>
    <definedName name="propis" localSheetId="0">#REF!</definedName>
    <definedName name="propis">#REF!</definedName>
    <definedName name="rr" localSheetId="0">'[12]Пример расчета'!#REF!</definedName>
    <definedName name="rr">'[12]Пример расчета'!#REF!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'[13]СМЕТА проект'!#REF!</definedName>
    <definedName name="SM_STO_1">'[13]СМЕТА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" localSheetId="0">#REF!</definedName>
    <definedName name="t">#REF!</definedName>
    <definedName name="USA" localSheetId="0">[14]Шкаф!#REF!</definedName>
    <definedName name="USA">[14]Шкаф!#REF!</definedName>
    <definedName name="USA_1" localSheetId="0">#REF!</definedName>
    <definedName name="USA_1">#REF!</definedName>
    <definedName name="USD" localSheetId="0">'[15]искл. ИД'!#REF!</definedName>
    <definedName name="USD">'[15]искл. ИД'!#REF!</definedName>
    <definedName name="yfnfkb" localSheetId="0">#REF!</definedName>
    <definedName name="yfnfkb">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2" localSheetId="0">#REF!</definedName>
    <definedName name="А2">#REF!</definedName>
    <definedName name="А2А3" localSheetId="0">[2]График!#REF!</definedName>
    <definedName name="А2А3">[2]График!#REF!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[16]Смета!#REF!</definedName>
    <definedName name="Автомат">[16]Смета!#REF!</definedName>
    <definedName name="альт" localSheetId="0">#REF!</definedName>
    <definedName name="альт">#REF!</definedName>
    <definedName name="альтернативный" localSheetId="0">#REF!</definedName>
    <definedName name="альтернативный">#REF!</definedName>
    <definedName name="альтернативный1" localSheetId="0">#REF!</definedName>
    <definedName name="альтернативный1">#REF!</definedName>
    <definedName name="апиаоп" localSheetId="0">[17]Смета!#REF!</definedName>
    <definedName name="апиаоп">[17]Смета!#REF!</definedName>
    <definedName name="аполпнщ" localSheetId="0">#REF!</definedName>
    <definedName name="аполпнщ">#REF!</definedName>
    <definedName name="апр">'[18]Таблица 5'!$A$3:$G$77</definedName>
    <definedName name="аршщ" localSheetId="0">#REF!</definedName>
    <definedName name="аршщ">#REF!</definedName>
    <definedName name="АФС" localSheetId="0">[19]топография!#REF!</definedName>
    <definedName name="АФС">[19]топография!#REF!</definedName>
    <definedName name="_xlnm.Database" localSheetId="0">#REF!</definedName>
    <definedName name="_xlnm.Database">#REF!</definedName>
    <definedName name="быч">'[20]свод 2'!$A$7</definedName>
    <definedName name="ва">#N/A</definedName>
    <definedName name="вап" localSheetId="0">#REF!</definedName>
    <definedName name="вап">#REF!</definedName>
    <definedName name="ввв" localSheetId="0">#REF!</definedName>
    <definedName name="ввв">#REF!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равар" localSheetId="0">#REF!</definedName>
    <definedName name="вравар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числительная_техника" localSheetId="0">[14]Коэфф1.!#REF!</definedName>
    <definedName name="Вычислительная_техника">[14]Коэфф1.!#REF!</definedName>
    <definedName name="Вычислительная_техника_1" localSheetId="0">#REF!</definedName>
    <definedName name="Вычислительная_техника_1">#REF!</definedName>
    <definedName name="Г">'[21]свод 2'!$A$7</definedName>
    <definedName name="газ">'[22]свод 3'!$D$13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дезия" localSheetId="0">#REF!</definedName>
    <definedName name="геодезия">#REF!</definedName>
    <definedName name="геол" localSheetId="0">[23]Смета!#REF!</definedName>
    <definedName name="геол">[23]Смета!#REF!</definedName>
    <definedName name="геол.1" localSheetId="0">#REF!</definedName>
    <definedName name="геол.1">#REF!</definedName>
    <definedName name="Геол_Лазаревск" localSheetId="0">[6]топография!#REF!</definedName>
    <definedName name="Геол_Лазаревск">[6]топография!#REF!</definedName>
    <definedName name="геол1" localSheetId="0">#REF!</definedName>
    <definedName name="геол1">#REF!</definedName>
    <definedName name="геология" localSheetId="0">#REF!</definedName>
    <definedName name="геология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" localSheetId="0">[24]Смета!#REF!</definedName>
    <definedName name="гид">[24]Смета!#REF!</definedName>
    <definedName name="Гидр" localSheetId="0">[25]топография!#REF!</definedName>
    <definedName name="Гидр">[25]топография!#REF!</definedName>
    <definedName name="Гидро" localSheetId="0">[26]топография!#REF!</definedName>
    <definedName name="Гидро">[26]топография!#REF!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[27]топография!#REF!</definedName>
    <definedName name="Гидрология_7.03.08">[27]топография!#REF!</definedName>
    <definedName name="ГИП" localSheetId="0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[28]Смета!#REF!</definedName>
    <definedName name="дд">[28]Смета!#REF!</definedName>
    <definedName name="ддд">'[29]СметаСводная Рыб'!$C$13</definedName>
    <definedName name="денис" localSheetId="0">#REF!</definedName>
    <definedName name="денис">#REF!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п._оборудование" localSheetId="0">[14]Коэфф1.!#REF!</definedName>
    <definedName name="Доп._оборудование">[14]Коэфф1.!#REF!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[14]Шкаф!#REF!</definedName>
    <definedName name="Дорога">[14]Шкаф!#REF!</definedName>
    <definedName name="Дорога_1" localSheetId="0">#REF!</definedName>
    <definedName name="Дорога_1">#REF!</definedName>
    <definedName name="ДСК" localSheetId="0">[27]топография!#REF!</definedName>
    <definedName name="ДСК">[27]топография!#REF!</definedName>
    <definedName name="ДСК_" localSheetId="0">[30]топография!#REF!</definedName>
    <definedName name="ДСК_">[30]топография!#REF!</definedName>
    <definedName name="ДСК1" localSheetId="0">[27]топография!#REF!</definedName>
    <definedName name="ДСК1">[27]топография!#REF!</definedName>
    <definedName name="дтс">'[31]СметаСводная Рыб'!$C$13</definedName>
    <definedName name="ё" localSheetId="0">#REF!</definedName>
    <definedName name="ё">#REF!</definedName>
    <definedName name="ее">'[29]СметаСводная Рыб'!$C$9</definedName>
    <definedName name="ёёёёё" localSheetId="0">#REF!</definedName>
    <definedName name="ёёёёё">#REF!</definedName>
    <definedName name="ЁЁЁЁЁЁ" localSheetId="0">#REF!</definedName>
    <definedName name="ЁЁЁЁЁЁ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жэка" localSheetId="0">#REF!</definedName>
    <definedName name="жэка">#REF!</definedName>
    <definedName name="Заказчик" localSheetId="0">#REF!</definedName>
    <definedName name="Заказчик">#REF!</definedName>
    <definedName name="ЗИП_Всего" localSheetId="0">'[14]Прайс лист'!#REF!</definedName>
    <definedName name="ЗИП_Всего">'[14]Прайс лист'!#REF!</definedName>
    <definedName name="ЗИП_Всего_1" localSheetId="0">#REF!</definedName>
    <definedName name="ЗИП_Всего_1">#REF!</definedName>
    <definedName name="и">'[29]СметаСводная Рыб'!$C$9</definedName>
    <definedName name="изыск" localSheetId="0">#REF!</definedName>
    <definedName name="изыск">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#REF!</definedName>
    <definedName name="ййй">#REF!</definedName>
    <definedName name="йцйц">NA()</definedName>
    <definedName name="йцу" localSheetId="0">#REF!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[14]Коэфф1.!#REF!</definedName>
    <definedName name="Кабели">[14]Коэфф1.!#REF!</definedName>
    <definedName name="Кабели_1" localSheetId="0">#REF!</definedName>
    <definedName name="Кабели_1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нтроллер" localSheetId="0">[14]Коэфф1.!#REF!</definedName>
    <definedName name="Контроллер">[14]Коэфф1.!#REF!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уку" localSheetId="0">#REF!</definedName>
    <definedName name="куку">#REF!</definedName>
    <definedName name="Курс">[14]Коэфф1.!$E$23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аборатория" localSheetId="0">#REF!</definedName>
    <definedName name="лаборатория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[27]топография!#REF!</definedName>
    <definedName name="МетеорУТ">[27]топография!#REF!</definedName>
    <definedName name="мж1">'[38]СметаСводная 1 оч'!$D$6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" localSheetId="0">#REF!</definedName>
    <definedName name="ммм">#REF!</definedName>
    <definedName name="ммммм" localSheetId="0">#REF!</definedName>
    <definedName name="ммммм">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_геолог" localSheetId="0">#REF!</definedName>
    <definedName name="н_геолог">#REF!</definedName>
    <definedName name="н_топо" localSheetId="0">#REF!</definedName>
    <definedName name="н_топо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таша" localSheetId="0">#REF!</definedName>
    <definedName name="наташа">#REF!</definedName>
    <definedName name="НДС" localSheetId="0">#REF!</definedName>
    <definedName name="НДС">#REF!</definedName>
    <definedName name="НК">'[42]См 1 наруж.водопровод'!$D$6</definedName>
    <definedName name="Номер_договора" localSheetId="0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'Прил.3_РНЦ '!$A$1:$J$41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.2014" localSheetId="0">#REF!</definedName>
    <definedName name="Обосн.2014">#REF!</definedName>
    <definedName name="Обосно" localSheetId="0">{#NAME?}</definedName>
    <definedName name="Обосно">{#NAME?}</definedName>
    <definedName name="Обоснов.ГГ_20ё14" localSheetId="0">#REF!</definedName>
    <definedName name="Обоснов.ГГ_20ё14">#REF!</definedName>
    <definedName name="Обоснование" localSheetId="0">{#NAME?}</definedName>
    <definedName name="Обоснование">{#NAME?}</definedName>
    <definedName name="Обоснование_поправки" localSheetId="0">#REF!</definedName>
    <definedName name="Обоснование_поправки">#REF!</definedName>
    <definedName name="обоснование1" localSheetId="0">{#NAME?}</definedName>
    <definedName name="обоснование1">{#NAME?}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>"$#ССЫЛ!.$M$1:$M$32000"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>"$#ССЫЛ!.$M$1:$M$32000"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>"$#ССЫЛ!.$M$1:$M$32000"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"$#ССЫЛ!.$M$1:$M$32000"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>"$#ССЫЛ!.$M$1:$M$32000"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лтортортл">'[18]Таблица 3'!$A$3:$B$40</definedName>
    <definedName name="оо">'[44]свод 2'!$D$10</definedName>
    <definedName name="ооо">[45]СметаСводная!$C$9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[46]Смета!#REF!</definedName>
    <definedName name="орп">[46]Смета!#REF!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вап">'[18]Таблица 5'!$A$3:$G$77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[27]топография!#REF!</definedName>
    <definedName name="план">[27]топография!#REF!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[47]свод1!$A$7</definedName>
    <definedName name="пр" localSheetId="0">#REF!</definedName>
    <definedName name="пр">#REF!</definedName>
    <definedName name="прапоалад" localSheetId="0">[48]топография!#REF!</definedName>
    <definedName name="прапоалад">[48]топография!#REF!</definedName>
    <definedName name="приб">[49]сводная!$E$10</definedName>
    <definedName name="привет" localSheetId="0">#REF!</definedName>
    <definedName name="привет">#REF!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'[50]СметаСводная павильон'!$D$6</definedName>
    <definedName name="прочие" localSheetId="0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[14]Коэфф1.!#REF!</definedName>
    <definedName name="прпр">[14]Коэфф1.!#REF!</definedName>
    <definedName name="прпр_1" localSheetId="0">#REF!</definedName>
    <definedName name="прпр_1">#REF!</definedName>
    <definedName name="псков">[51]свод!$E$10</definedName>
    <definedName name="р" localSheetId="0">#REF!</definedName>
    <definedName name="р">#REF!</definedName>
    <definedName name="Работы" localSheetId="0">#REF!</definedName>
    <definedName name="Работы">#REF!</definedName>
    <definedName name="Разработанные" localSheetId="0">#REF!</definedName>
    <definedName name="Разработанные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">'[18]Таблица 3'!$A$3:$B$40</definedName>
    <definedName name="расчет1">'[18]Таблица 3'!$A$3:$B$40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'[52]СметаСводная снег'!$E$7</definedName>
    <definedName name="рол" localSheetId="0">[48]топография!#REF!</definedName>
    <definedName name="рол">[48]топография!#REF!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р" localSheetId="0">#REF!</definedName>
    <definedName name="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[53]топография!#REF!</definedName>
    <definedName name="свод1">[53]топография!#REF!</definedName>
    <definedName name="сводИИ" localSheetId="0">[54]топография!#REF!</definedName>
    <definedName name="сводИИ">[54]топография!#REF!</definedName>
    <definedName name="сводная" localSheetId="0">#REF!</definedName>
    <definedName name="сводная">#REF!</definedName>
    <definedName name="СводнУТ" localSheetId="0">[27]топография!#REF!</definedName>
    <definedName name="СводнУТ">[27]топография!#REF!</definedName>
    <definedName name="СводУТ" localSheetId="0">#REF!</definedName>
    <definedName name="СводУТ">#REF!</definedName>
    <definedName name="Сервис" localSheetId="0">#REF!</definedName>
    <definedName name="Сервис">#REF!</definedName>
    <definedName name="Сервис_Всего" localSheetId="0">'[14]Прайс лист'!#REF!</definedName>
    <definedName name="Сервис_Всего">'[14]Прайс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[14]Коэфф1.!#REF!</definedName>
    <definedName name="Сервисное_оборудование">[14]Коэфф1.!#REF!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1" localSheetId="0">[5]Обновление!#REF!</definedName>
    <definedName name="СП1">[5]Обновление!#REF!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'[29]СметаСводная Рыб'!$C$13</definedName>
    <definedName name="Таблица3">'[18]Таблица 3'!$A$3:$B$40</definedName>
    <definedName name="Таблица5">'[18]Таблица 5'!$A$3:$G$77</definedName>
    <definedName name="Территориальная_поправка_к_ТЕР" localSheetId="0">#REF!</definedName>
    <definedName name="Территориальная_поправка_к_ТЕР">#REF!</definedName>
    <definedName name="тихо" localSheetId="0">#REF!</definedName>
    <definedName name="тихо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[16]Смета!#REF!</definedName>
    <definedName name="топогр">[16]Смета!#REF!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величение_затрат_по_ЭММ" localSheetId="0">#REF!</definedName>
    <definedName name="Увеличение_затрат_по_ЭМ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'[29]СметаСводная Рыб'!$C$13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1" localSheetId="0">#REF!</definedName>
    <definedName name="ф1">#REF!</definedName>
    <definedName name="фед">'[20]свод 2'!$C$10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цена">#N/A</definedName>
    <definedName name="цена___0">"$#ССЫЛ!.$L$1:$L$32000"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>"$#ССЫЛ!.$L$1:$L$32000"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>"$#ССЫЛ!.$L$1:$L$32000"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"$#ССЫЛ!.$L$1:$L$32000"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>"$#ССЫЛ!.$L$1:$L$32000"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ууу" localSheetId="0">#REF!</definedName>
    <definedName name="цууу">#REF!</definedName>
    <definedName name="цы" localSheetId="0">#REF!</definedName>
    <definedName name="цы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Шкафы_ТМ" localSheetId="0">#REF!</definedName>
    <definedName name="Шкафы_ТМ">#REF!</definedName>
    <definedName name="шлд" localSheetId="0">'[55]93-110'!#REF!</definedName>
    <definedName name="шлд">'[55]93-110'!#REF!</definedName>
    <definedName name="шщззхъх" localSheetId="0">#REF!</definedName>
    <definedName name="шщззхъх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ВGGGGGGGGGGGGGGG" localSheetId="0">#REF!</definedName>
    <definedName name="ЫВGGGGGGGGGGGGGGG">#REF!</definedName>
    <definedName name="ыы">[56]свод!$A$7</definedName>
    <definedName name="ьь" localSheetId="0">#REF!</definedName>
    <definedName name="ьь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[48]топография!#REF!</definedName>
    <definedName name="экол.1">[48]топография!#REF!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[57]Коэфф1.!$E$7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>[56]свод!$A$7</definedName>
    <definedName name="я" localSheetId="0">#REF!</definedName>
    <definedName name="я">#REF!</definedName>
    <definedName name="яблоко" localSheetId="0">#REF!</definedName>
    <definedName name="яблоко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H28" i="51" l="1"/>
  <c r="F28" i="51"/>
  <c r="E28" i="51"/>
  <c r="D28" i="51"/>
  <c r="G28" i="51" l="1"/>
  <c r="J27" i="51" l="1"/>
  <c r="I28" i="51"/>
  <c r="J28" i="51" l="1"/>
  <c r="I31" i="51"/>
  <c r="I32" i="51" s="1"/>
</calcChain>
</file>

<file path=xl/sharedStrings.xml><?xml version="1.0" encoding="utf-8"?>
<sst xmlns="http://schemas.openxmlformats.org/spreadsheetml/2006/main" count="72" uniqueCount="49">
  <si>
    <t>№ п/п</t>
  </si>
  <si>
    <t>Разработка рабочей документации</t>
  </si>
  <si>
    <t>Смета №1</t>
  </si>
  <si>
    <t>Заказчик</t>
  </si>
  <si>
    <t>Проектная организация</t>
  </si>
  <si>
    <t>филиал ООО «ЭН+ ГИДРО» "Усть-Илимская ГЭС"</t>
  </si>
  <si>
    <t>Составил:</t>
  </si>
  <si>
    <t>Приложение №3 к договору №____________ от "_____" __________ 2024г.</t>
  </si>
  <si>
    <t>Исходные данные:</t>
  </si>
  <si>
    <t xml:space="preserve">Сборники базовых цен: </t>
  </si>
  <si>
    <t>Индекс на изыскательские работы:</t>
  </si>
  <si>
    <t>Индекс на экспертизу ПД:</t>
  </si>
  <si>
    <t>Наименование смет</t>
  </si>
  <si>
    <t>Ссылка на смету</t>
  </si>
  <si>
    <t>Стоимость работ в руб.</t>
  </si>
  <si>
    <t>Всего</t>
  </si>
  <si>
    <t>Всего c коэффициентом конкурсного снижения</t>
  </si>
  <si>
    <t>ПП</t>
  </si>
  <si>
    <t>Инженерные изыскания</t>
  </si>
  <si>
    <t xml:space="preserve"> ПД</t>
  </si>
  <si>
    <t>РД</t>
  </si>
  <si>
    <t>Экспертиза и согласования</t>
  </si>
  <si>
    <t>Итого стоимость проектных работ:</t>
  </si>
  <si>
    <t>Всего с учетом НДС</t>
  </si>
  <si>
    <t xml:space="preserve">Индекс на проектные работы : </t>
  </si>
  <si>
    <t>НДС 22%</t>
  </si>
  <si>
    <r>
      <t>Основание:</t>
    </r>
    <r>
      <rPr>
        <sz val="11"/>
        <color indexed="8"/>
        <rFont val="Times New Roman"/>
        <family val="1"/>
        <charset val="204"/>
      </rPr>
      <t xml:space="preserve"> Задание на разработку рабочей документации, утвержденное заместителем директора по производству - гл.инженером ООО "ЭН+ ГИДРО" Ю.В. Дворянским </t>
    </r>
  </si>
  <si>
    <t>Составлен в ценах по состоянию на  1  кв.  2026 г.</t>
  </si>
  <si>
    <t>Составлена в уровне цен на 1 кв. 2026г.</t>
  </si>
  <si>
    <t>на выполнение проектных работ</t>
  </si>
  <si>
    <t>на проектные работы</t>
  </si>
  <si>
    <t>Приложение №4 к договору №___КС-2026 от "_____" __________ 2026г.</t>
  </si>
  <si>
    <t>Расчет договорной цены</t>
  </si>
  <si>
    <t>Приложение №3 к договору №__КС-2026 от "_____" __________ 2026г.</t>
  </si>
  <si>
    <t>Конкурсный коэффициент</t>
  </si>
  <si>
    <t>Всегостоимость работ с учетом коэффициента конкурсного снижения</t>
  </si>
  <si>
    <t>Подрядчик:</t>
  </si>
  <si>
    <t>Заказчик:</t>
  </si>
  <si>
    <t>Директор филиала ООО «ЭН+ ГИДРО»</t>
  </si>
  <si>
    <t>"Усть-Илимская ГЭС",</t>
  </si>
  <si>
    <t>действующий на основании</t>
  </si>
  <si>
    <t xml:space="preserve">______________  </t>
  </si>
  <si>
    <t>доверенности №38 от 01.04.2025г</t>
  </si>
  <si>
    <t>" _____ " ___________ 2026 г.</t>
  </si>
  <si>
    <t>_______________А.А.Карпачев</t>
  </si>
  <si>
    <t>МП</t>
  </si>
  <si>
    <t>доверенности №43 от 01.04.2026г</t>
  </si>
  <si>
    <t>по объекту "Система непрерывного автоматического контроля содержания водорода и влаги на силовых трансформаторах Усть-Илимской ГЭС 1Т-8Т"</t>
  </si>
  <si>
    <t>по объекту: "Система непрерывного автоматического контроля содержания водорода и влаги на силовых трансформаторах Усть-Илимской ГЭС 1Т-8Т"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</si>
</sst>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_-* #,##0.00\ _р_._-;\-* #,##0.00\ _р_._-;_-* &quot;-&quot;??\ _р_.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#,##0.000"/>
    <numFmt numFmtId="171" formatCode="General_)"/>
    <numFmt numFmtId="172" formatCode="_-* #,##0&quot;?.&quot;_-;\-* #,##0&quot;?.&quot;_-;_-* &quot;-&quot;&quot;?.&quot;_-;_-@_-"/>
    <numFmt numFmtId="173" formatCode="_-* #,##0.00&quot;?.&quot;_-;\-* #,##0.00&quot;?.&quot;_-;_-* &quot;-&quot;??&quot;?.&quot;_-;_-@_-"/>
    <numFmt numFmtId="174" formatCode="_(* #,##0_);_(* \(#,##0\);_(* &quot;-&quot;_);_(@_)"/>
    <numFmt numFmtId="175" formatCode="_(* #,##0.00_);_(* \(#,##0.00\);_(* &quot;-&quot;??_);_(@_)"/>
    <numFmt numFmtId="176" formatCode="&quot;$&quot;#,##0_);[Red]\(&quot;$&quot;#,##0\)"/>
    <numFmt numFmtId="177" formatCode="_(&quot;$&quot;* #,##0.00_);_(&quot;$&quot;* \(#,##0.00\);_(&quot;$&quot;* &quot;-&quot;??_);_(@_)"/>
    <numFmt numFmtId="178" formatCode="_-* #,##0.00[$€-1]_-;\-* #,##0.00[$€-1]_-;_-* &quot;-&quot;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\ #,##0.00&quot;    &quot;;\-#,##0.00&quot;    &quot;;&quot; -&quot;#&quot;    &quot;;@\ "/>
    <numFmt numFmtId="184" formatCode="#,##0&quot;р.&quot;"/>
  </numFmts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1"/>
      <name val="Times New Roman Cyr"/>
      <charset val="204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0"/>
      <name val="NTHelvetica/Cyrillic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7"/>
      <name val="Arial"/>
      <family val="2"/>
    </font>
    <font>
      <sz val="10"/>
      <name val="TimesET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NTHarmonica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62">
    <xf numFmtId="0" fontId="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31" fillId="0" borderId="0">
      <alignment vertical="center"/>
    </xf>
    <xf numFmtId="0" fontId="8" fillId="0" borderId="0"/>
    <xf numFmtId="0" fontId="8" fillId="0" borderId="0"/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0" fontId="8" fillId="0" borderId="0"/>
    <xf numFmtId="0" fontId="6" fillId="0" borderId="0"/>
    <xf numFmtId="4" fontId="31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31" fillId="0" borderId="0">
      <alignment vertical="center"/>
    </xf>
    <xf numFmtId="4" fontId="31" fillId="0" borderId="0">
      <alignment vertical="center"/>
    </xf>
    <xf numFmtId="0" fontId="6" fillId="0" borderId="0"/>
    <xf numFmtId="0" fontId="6" fillId="0" borderId="0"/>
    <xf numFmtId="4" fontId="31" fillId="0" borderId="0">
      <alignment vertical="center"/>
    </xf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4" fontId="31" fillId="0" borderId="0">
      <alignment vertical="center"/>
    </xf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4" fontId="31" fillId="0" borderId="0">
      <alignment vertical="center"/>
    </xf>
    <xf numFmtId="4" fontId="32" fillId="0" borderId="0">
      <alignment vertical="center"/>
    </xf>
    <xf numFmtId="0" fontId="8" fillId="0" borderId="0"/>
    <xf numFmtId="0" fontId="6" fillId="0" borderId="0"/>
    <xf numFmtId="0" fontId="8" fillId="0" borderId="0"/>
    <xf numFmtId="0" fontId="6" fillId="0" borderId="0"/>
    <xf numFmtId="4" fontId="31" fillId="0" borderId="0">
      <alignment vertical="center"/>
    </xf>
    <xf numFmtId="0" fontId="8" fillId="0" borderId="0"/>
    <xf numFmtId="4" fontId="31" fillId="0" borderId="0">
      <alignment vertical="center"/>
    </xf>
    <xf numFmtId="0" fontId="6" fillId="0" borderId="0"/>
    <xf numFmtId="0" fontId="6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10" fillId="16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1" borderId="0" applyNumberFormat="0" applyBorder="0" applyAlignment="0" applyProtection="0"/>
    <xf numFmtId="0" fontId="1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21" borderId="0" applyNumberFormat="0" applyBorder="0" applyAlignment="0" applyProtection="0"/>
    <xf numFmtId="0" fontId="1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9" fillId="25" borderId="0" applyNumberFormat="0" applyBorder="0" applyAlignment="0" applyProtection="0"/>
    <xf numFmtId="0" fontId="1" fillId="25" borderId="0" applyNumberFormat="0" applyBorder="0" applyAlignment="0" applyProtection="0"/>
    <xf numFmtId="0" fontId="9" fillId="17" borderId="0" applyNumberFormat="0" applyBorder="0" applyAlignment="0" applyProtection="0"/>
    <xf numFmtId="0" fontId="1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6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33" fillId="28" borderId="0" applyNumberFormat="0" applyBorder="0" applyAlignment="0" applyProtection="0"/>
    <xf numFmtId="0" fontId="34" fillId="29" borderId="1" applyNumberFormat="0" applyAlignment="0" applyProtection="0"/>
    <xf numFmtId="0" fontId="34" fillId="29" borderId="1" applyNumberFormat="0" applyAlignment="0" applyProtection="0"/>
    <xf numFmtId="0" fontId="35" fillId="0" borderId="0"/>
    <xf numFmtId="0" fontId="19" fillId="22" borderId="2" applyNumberFormat="0" applyAlignment="0" applyProtection="0"/>
    <xf numFmtId="174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0" fontId="37" fillId="29" borderId="0" applyNumberFormat="0" applyFill="0">
      <alignment vertical="center"/>
    </xf>
    <xf numFmtId="176" fontId="38" fillId="0" borderId="0" applyFont="0" applyFill="0" applyBorder="0" applyAlignment="0" applyProtection="0"/>
    <xf numFmtId="177" fontId="36" fillId="0" borderId="0" applyFont="0" applyFill="0" applyBorder="0" applyAlignment="0" applyProtection="0"/>
    <xf numFmtId="171" fontId="39" fillId="0" borderId="0">
      <alignment horizontal="center"/>
    </xf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0" fillId="0" borderId="0" applyNumberFormat="0" applyAlignment="0"/>
    <xf numFmtId="0" fontId="41" fillId="0" borderId="0" applyNumberFormat="0" applyAlignment="0"/>
    <xf numFmtId="0" fontId="42" fillId="0" borderId="0" applyNumberFormat="0" applyAlignment="0"/>
    <xf numFmtId="178" fontId="43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44" fillId="0" borderId="0" applyNumberFormat="0" applyFill="0" applyBorder="0" applyProtection="0">
      <alignment vertical="top" wrapText="1"/>
    </xf>
    <xf numFmtId="0" fontId="26" fillId="23" borderId="0" applyNumberFormat="0" applyBorder="0" applyAlignment="0" applyProtection="0"/>
    <xf numFmtId="38" fontId="45" fillId="33" borderId="0" applyNumberFormat="0" applyBorder="0" applyAlignment="0" applyProtection="0"/>
    <xf numFmtId="3" fontId="46" fillId="0" borderId="0"/>
    <xf numFmtId="0" fontId="47" fillId="0" borderId="0">
      <alignment horizontal="left"/>
    </xf>
    <xf numFmtId="0" fontId="48" fillId="0" borderId="3" applyNumberFormat="0" applyFill="0" applyAlignment="0" applyProtection="0"/>
    <xf numFmtId="0" fontId="49" fillId="0" borderId="0">
      <alignment horizontal="left" vertical="top" wrapText="1"/>
    </xf>
    <xf numFmtId="0" fontId="50" fillId="0" borderId="4" applyNumberFormat="0" applyFill="0" applyAlignment="0" applyProtection="0"/>
    <xf numFmtId="0" fontId="50" fillId="0" borderId="0" applyNumberFormat="0" applyFill="0" applyBorder="0" applyAlignment="0" applyProtection="0"/>
    <xf numFmtId="0" fontId="7" fillId="0" borderId="0"/>
    <xf numFmtId="0" fontId="12" fillId="27" borderId="1" applyNumberFormat="0" applyAlignment="0" applyProtection="0"/>
    <xf numFmtId="10" fontId="45" fillId="34" borderId="5" applyNumberFormat="0" applyBorder="0" applyAlignment="0" applyProtection="0"/>
    <xf numFmtId="10" fontId="45" fillId="34" borderId="5" applyNumberFormat="0" applyBorder="0" applyAlignment="0" applyProtection="0"/>
    <xf numFmtId="0" fontId="12" fillId="27" borderId="1" applyNumberFormat="0" applyAlignment="0" applyProtection="0"/>
    <xf numFmtId="0" fontId="12" fillId="27" borderId="1" applyNumberFormat="0" applyAlignment="0" applyProtection="0"/>
    <xf numFmtId="0" fontId="12" fillId="27" borderId="1" applyNumberFormat="0" applyAlignment="0" applyProtection="0"/>
    <xf numFmtId="0" fontId="51" fillId="0" borderId="6" applyNumberFormat="0" applyFill="0" applyAlignment="0" applyProtection="0"/>
    <xf numFmtId="0" fontId="52" fillId="0" borderId="7"/>
    <xf numFmtId="0" fontId="21" fillId="35" borderId="0" applyNumberFormat="0" applyBorder="0" applyAlignment="0" applyProtection="0"/>
    <xf numFmtId="0" fontId="53" fillId="0" borderId="0" applyNumberFormat="0" applyFill="0" applyBorder="0" applyAlignment="0" applyProtection="0"/>
    <xf numFmtId="179" fontId="54" fillId="0" borderId="0"/>
    <xf numFmtId="0" fontId="5" fillId="0" borderId="0"/>
    <xf numFmtId="0" fontId="55" fillId="0" borderId="0"/>
    <xf numFmtId="0" fontId="56" fillId="0" borderId="0"/>
    <xf numFmtId="171" fontId="5" fillId="0" borderId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0" fontId="7" fillId="20" borderId="8" applyNumberFormat="0" applyFont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13" fillId="29" borderId="9" applyNumberFormat="0" applyAlignment="0" applyProtection="0"/>
    <xf numFmtId="0" fontId="13" fillId="29" borderId="9" applyNumberFormat="0" applyAlignment="0" applyProtection="0"/>
    <xf numFmtId="10" fontId="5" fillId="0" borderId="0" applyFont="0" applyFill="0" applyBorder="0" applyAlignment="0" applyProtection="0"/>
    <xf numFmtId="4" fontId="57" fillId="0" borderId="0" applyFont="0" applyFill="0" applyBorder="0" applyProtection="0">
      <alignment horizontal="right" vertical="top" wrapText="1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center" vertical="center"/>
    </xf>
    <xf numFmtId="0" fontId="11" fillId="3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left" vertical="top"/>
    </xf>
    <xf numFmtId="0" fontId="69" fillId="46" borderId="0">
      <alignment horizontal="right" vertical="center"/>
    </xf>
    <xf numFmtId="0" fontId="11" fillId="3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69" fillId="46" borderId="0">
      <alignment horizontal="right" vertical="center"/>
    </xf>
    <xf numFmtId="0" fontId="11" fillId="37" borderId="0">
      <alignment horizontal="left" vertical="top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center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left" vertical="top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70" fillId="46" borderId="0">
      <alignment horizontal="left" vertical="center"/>
    </xf>
    <xf numFmtId="0" fontId="11" fillId="37" borderId="0">
      <alignment horizontal="center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7" borderId="0">
      <alignment horizontal="left" vertical="center"/>
    </xf>
    <xf numFmtId="0" fontId="27" fillId="36" borderId="0">
      <alignment horizontal="left" vertical="center"/>
    </xf>
    <xf numFmtId="0" fontId="69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27" fillId="3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70" fillId="46" borderId="0">
      <alignment horizontal="left" vertical="center"/>
    </xf>
    <xf numFmtId="0" fontId="11" fillId="37" borderId="0">
      <alignment horizontal="right" vertical="center"/>
    </xf>
    <xf numFmtId="0" fontId="28" fillId="36" borderId="0">
      <alignment horizontal="left" vertical="top"/>
    </xf>
    <xf numFmtId="0" fontId="58" fillId="36" borderId="0">
      <alignment horizontal="left" vertical="top"/>
    </xf>
    <xf numFmtId="0" fontId="71" fillId="46" borderId="0">
      <alignment horizontal="left" vertical="top"/>
    </xf>
    <xf numFmtId="0" fontId="72" fillId="46" borderId="0">
      <alignment horizontal="left" vertical="top"/>
    </xf>
    <xf numFmtId="0" fontId="58" fillId="37" borderId="0">
      <alignment horizontal="left" vertical="top"/>
    </xf>
    <xf numFmtId="0" fontId="11" fillId="36" borderId="0">
      <alignment horizontal="center" vertical="top"/>
    </xf>
    <xf numFmtId="0" fontId="59" fillId="36" borderId="0">
      <alignment horizontal="center" vertical="top"/>
    </xf>
    <xf numFmtId="0" fontId="73" fillId="46" borderId="0">
      <alignment horizontal="center" vertical="top"/>
    </xf>
    <xf numFmtId="0" fontId="69" fillId="46" borderId="0">
      <alignment horizontal="center" vertical="top"/>
    </xf>
    <xf numFmtId="0" fontId="59" fillId="37" borderId="0">
      <alignment horizontal="center" vertical="top"/>
    </xf>
    <xf numFmtId="0" fontId="27" fillId="36" borderId="0">
      <alignment horizontal="left" vertical="center"/>
    </xf>
    <xf numFmtId="0" fontId="71" fillId="46" borderId="0">
      <alignment horizontal="left" vertical="top"/>
    </xf>
    <xf numFmtId="0" fontId="70" fillId="46" borderId="0">
      <alignment horizontal="left" vertical="center"/>
    </xf>
    <xf numFmtId="0" fontId="58" fillId="37" borderId="0">
      <alignment horizontal="left" vertical="top"/>
    </xf>
    <xf numFmtId="0" fontId="73" fillId="46" borderId="0">
      <alignment horizontal="left" vertical="top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72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73" fillId="46" borderId="0">
      <alignment horizontal="center" vertical="center"/>
    </xf>
    <xf numFmtId="0" fontId="11" fillId="37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59" fillId="37" borderId="0">
      <alignment horizontal="center" vertical="center"/>
    </xf>
    <xf numFmtId="0" fontId="28" fillId="36" borderId="0">
      <alignment horizontal="center" vertical="center"/>
    </xf>
    <xf numFmtId="0" fontId="72" fillId="46" borderId="0">
      <alignment horizontal="center" vertical="center"/>
    </xf>
    <xf numFmtId="0" fontId="69" fillId="46" borderId="0">
      <alignment horizontal="left" vertical="top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4" fillId="46" borderId="0">
      <alignment horizontal="center" vertical="center"/>
    </xf>
    <xf numFmtId="0" fontId="28" fillId="37" borderId="0">
      <alignment horizontal="center" vertical="center"/>
    </xf>
    <xf numFmtId="0" fontId="72" fillId="46" borderId="0">
      <alignment horizontal="center" vertical="center"/>
    </xf>
    <xf numFmtId="0" fontId="28" fillId="3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72" fillId="46" borderId="0">
      <alignment horizontal="center" vertical="center"/>
    </xf>
    <xf numFmtId="0" fontId="29" fillId="37" borderId="0">
      <alignment horizontal="center" vertical="center"/>
    </xf>
    <xf numFmtId="0" fontId="29" fillId="36" borderId="0">
      <alignment horizontal="center" vertical="center"/>
    </xf>
    <xf numFmtId="0" fontId="74" fillId="46" borderId="0">
      <alignment horizontal="center" vertical="center"/>
    </xf>
    <xf numFmtId="0" fontId="69" fillId="46" borderId="0">
      <alignment horizontal="left" vertical="top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1" fillId="46" borderId="0">
      <alignment horizontal="center" vertical="center"/>
    </xf>
    <xf numFmtId="0" fontId="29" fillId="37" borderId="0">
      <alignment horizontal="center" vertical="center"/>
    </xf>
    <xf numFmtId="0" fontId="74" fillId="46" borderId="0">
      <alignment horizontal="center" vertical="center"/>
    </xf>
    <xf numFmtId="0" fontId="29" fillId="3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74" fillId="46" borderId="0">
      <alignment horizontal="center" vertical="center"/>
    </xf>
    <xf numFmtId="0" fontId="58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11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11" fillId="37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69" fillId="46" borderId="0">
      <alignment horizontal="center" vertical="center"/>
    </xf>
    <xf numFmtId="0" fontId="11" fillId="37" borderId="0">
      <alignment horizontal="center" vertical="top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7" borderId="0">
      <alignment horizontal="center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69" fillId="46" borderId="0">
      <alignment horizontal="left" vertical="center"/>
    </xf>
    <xf numFmtId="0" fontId="11" fillId="36" borderId="0">
      <alignment horizontal="left" vertical="center"/>
    </xf>
    <xf numFmtId="0" fontId="60" fillId="0" borderId="0" applyNumberFormat="0" applyFill="0" applyBorder="0" applyAlignment="0" applyProtection="0"/>
    <xf numFmtId="0" fontId="52" fillId="0" borderId="0"/>
    <xf numFmtId="0" fontId="61" fillId="0" borderId="0">
      <alignment horizontal="centerContinuous" vertical="center"/>
    </xf>
    <xf numFmtId="0" fontId="62" fillId="21" borderId="10" applyNumberFormat="0" applyFill="0" applyAlignment="0" applyProtection="0">
      <alignment vertical="top"/>
    </xf>
    <xf numFmtId="0" fontId="63" fillId="0" borderId="0">
      <alignment horizontal="centerContinuous" vertical="center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3" fontId="64" fillId="0" borderId="0"/>
    <xf numFmtId="0" fontId="25" fillId="0" borderId="0" applyNumberFormat="0" applyFill="0" applyBorder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7" fillId="0" borderId="0">
      <alignment vertical="top"/>
    </xf>
    <xf numFmtId="0" fontId="7" fillId="0" borderId="0">
      <alignment vertical="top"/>
    </xf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0">
      <alignment vertical="top"/>
    </xf>
    <xf numFmtId="0" fontId="13" fillId="42" borderId="9" applyNumberFormat="0" applyAlignment="0" applyProtection="0"/>
    <xf numFmtId="0" fontId="13" fillId="42" borderId="9" applyNumberFormat="0" applyAlignment="0" applyProtection="0"/>
    <xf numFmtId="0" fontId="13" fillId="42" borderId="9" applyNumberFormat="0" applyAlignment="0" applyProtection="0"/>
    <xf numFmtId="0" fontId="13" fillId="42" borderId="9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14" fillId="42" borderId="1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82" fontId="53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53" fillId="0" borderId="16" applyNumberFormat="0" applyFill="0" applyAlignment="0" applyProtection="0"/>
    <xf numFmtId="0" fontId="7" fillId="0" borderId="0"/>
    <xf numFmtId="0" fontId="7" fillId="0" borderId="0"/>
    <xf numFmtId="0" fontId="19" fillId="43" borderId="2" applyNumberFormat="0" applyAlignment="0" applyProtection="0"/>
    <xf numFmtId="0" fontId="19" fillId="43" borderId="2" applyNumberFormat="0" applyAlignment="0" applyProtection="0"/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7" fillId="0" borderId="0"/>
    <xf numFmtId="0" fontId="7" fillId="0" borderId="0"/>
    <xf numFmtId="0" fontId="68" fillId="0" borderId="0"/>
    <xf numFmtId="0" fontId="5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3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68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4" fillId="0" borderId="0"/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0" fontId="7" fillId="45" borderId="8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4" fillId="0" borderId="5">
      <alignment horizontal="center" wrapText="1"/>
    </xf>
    <xf numFmtId="0" fontId="7" fillId="0" borderId="0"/>
    <xf numFmtId="0" fontId="7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4" fillId="0" borderId="0">
      <alignment horizontal="center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justify"/>
    </xf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0">
      <alignment horizontal="center"/>
    </xf>
    <xf numFmtId="166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" fontId="53" fillId="0" borderId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30" fillId="0" borderId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30" fillId="0" borderId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" fillId="0" borderId="0">
      <alignment horizontal="left" vertical="top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7" fillId="0" borderId="0" applyFont="0" applyFill="0" applyBorder="0" applyAlignment="0"/>
    <xf numFmtId="3" fontId="64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88">
    <xf numFmtId="0" fontId="0" fillId="0" borderId="0" xfId="0"/>
    <xf numFmtId="0" fontId="4" fillId="0" borderId="0" xfId="639" applyNumberFormat="1" applyFont="1" applyAlignment="1">
      <alignment wrapText="1"/>
    </xf>
    <xf numFmtId="0" fontId="79" fillId="0" borderId="0" xfId="639" applyNumberFormat="1" applyFont="1" applyBorder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628" applyNumberFormat="1" applyFont="1" applyAlignment="1">
      <alignment wrapText="1"/>
    </xf>
    <xf numFmtId="0" fontId="79" fillId="0" borderId="0" xfId="628" applyNumberFormat="1" applyFont="1" applyBorder="1" applyAlignment="1">
      <alignment horizontal="right" vertical="top" wrapText="1"/>
    </xf>
    <xf numFmtId="0" fontId="79" fillId="0" borderId="0" xfId="628" applyNumberFormat="1" applyFont="1" applyBorder="1" applyAlignment="1">
      <alignment horizontal="right" vertical="top"/>
    </xf>
    <xf numFmtId="0" fontId="4" fillId="0" borderId="0" xfId="628" applyNumberFormat="1" applyFont="1" applyAlignment="1"/>
    <xf numFmtId="0" fontId="4" fillId="0" borderId="0" xfId="628" applyNumberFormat="1" applyFont="1" applyBorder="1" applyAlignment="1">
      <alignment wrapText="1"/>
    </xf>
    <xf numFmtId="0" fontId="4" fillId="0" borderId="0" xfId="628" applyNumberFormat="1" applyFont="1" applyAlignment="1">
      <alignment vertical="top" wrapText="1"/>
    </xf>
    <xf numFmtId="0" fontId="4" fillId="0" borderId="0" xfId="639" applyFont="1"/>
    <xf numFmtId="0" fontId="3" fillId="0" borderId="0" xfId="0" applyFont="1" applyAlignment="1">
      <alignment vertical="center"/>
    </xf>
    <xf numFmtId="0" fontId="82" fillId="0" borderId="0" xfId="635" applyFont="1"/>
    <xf numFmtId="0" fontId="3" fillId="0" borderId="0" xfId="960" applyFont="1" applyBorder="1" applyAlignment="1">
      <alignment horizontal="center"/>
    </xf>
    <xf numFmtId="0" fontId="3" fillId="0" borderId="0" xfId="635" applyFont="1" applyBorder="1" applyAlignment="1">
      <alignment vertical="center"/>
    </xf>
    <xf numFmtId="0" fontId="3" fillId="0" borderId="0" xfId="0" applyFont="1" applyBorder="1" applyAlignment="1">
      <alignment horizontal="right" vertical="top"/>
    </xf>
    <xf numFmtId="0" fontId="80" fillId="0" borderId="0" xfId="635" applyFont="1" applyBorder="1" applyAlignment="1">
      <alignment vertical="center" wrapText="1"/>
    </xf>
    <xf numFmtId="0" fontId="83" fillId="0" borderId="0" xfId="635" applyFont="1" applyFill="1" applyBorder="1" applyAlignment="1">
      <alignment vertical="center" wrapText="1"/>
    </xf>
    <xf numFmtId="0" fontId="80" fillId="0" borderId="0" xfId="635" applyFont="1" applyBorder="1" applyAlignment="1">
      <alignment horizontal="left"/>
    </xf>
    <xf numFmtId="0" fontId="80" fillId="0" borderId="0" xfId="635" applyFont="1" applyBorder="1" applyAlignment="1">
      <alignment horizontal="center"/>
    </xf>
    <xf numFmtId="0" fontId="80" fillId="0" borderId="0" xfId="635" applyFont="1" applyBorder="1" applyAlignment="1"/>
    <xf numFmtId="0" fontId="85" fillId="0" borderId="0" xfId="635" applyFont="1" applyAlignment="1">
      <alignment horizontal="left" vertical="center"/>
    </xf>
    <xf numFmtId="0" fontId="3" fillId="0" borderId="0" xfId="635" applyFont="1" applyBorder="1" applyAlignment="1">
      <alignment horizontal="left"/>
    </xf>
    <xf numFmtId="0" fontId="3" fillId="0" borderId="0" xfId="635" applyFont="1" applyBorder="1" applyAlignment="1">
      <alignment horizontal="center"/>
    </xf>
    <xf numFmtId="0" fontId="3" fillId="0" borderId="0" xfId="635" applyFont="1" applyBorder="1" applyAlignment="1"/>
    <xf numFmtId="0" fontId="86" fillId="0" borderId="0" xfId="635" applyFont="1" applyBorder="1" applyAlignment="1">
      <alignment horizontal="left" vertical="center"/>
    </xf>
    <xf numFmtId="0" fontId="82" fillId="0" borderId="0" xfId="635" applyFont="1" applyAlignment="1">
      <alignment vertical="center"/>
    </xf>
    <xf numFmtId="0" fontId="80" fillId="0" borderId="5" xfId="635" applyFont="1" applyBorder="1" applyAlignment="1">
      <alignment horizontal="center" vertical="center" wrapText="1"/>
    </xf>
    <xf numFmtId="0" fontId="80" fillId="0" borderId="5" xfId="635" applyFont="1" applyBorder="1" applyAlignment="1">
      <alignment horizontal="center" vertical="top" wrapText="1"/>
    </xf>
    <xf numFmtId="0" fontId="3" fillId="0" borderId="5" xfId="635" applyFont="1" applyBorder="1" applyAlignment="1">
      <alignment horizontal="center" vertical="center" wrapText="1"/>
    </xf>
    <xf numFmtId="0" fontId="3" fillId="0" borderId="5" xfId="630" applyFont="1" applyFill="1" applyBorder="1" applyAlignment="1">
      <alignment horizontal="left" vertical="center" wrapText="1"/>
    </xf>
    <xf numFmtId="0" fontId="3" fillId="0" borderId="5" xfId="635" applyFont="1" applyFill="1" applyBorder="1" applyAlignment="1">
      <alignment horizontal="center" vertical="center" wrapText="1"/>
    </xf>
    <xf numFmtId="3" fontId="3" fillId="0" borderId="5" xfId="635" applyNumberFormat="1" applyFont="1" applyFill="1" applyBorder="1" applyAlignment="1">
      <alignment horizontal="center" vertical="center" wrapText="1"/>
    </xf>
    <xf numFmtId="3" fontId="3" fillId="0" borderId="5" xfId="635" applyNumberFormat="1" applyFont="1" applyBorder="1" applyAlignment="1">
      <alignment horizontal="center" vertical="center" wrapText="1"/>
    </xf>
    <xf numFmtId="3" fontId="82" fillId="0" borderId="0" xfId="635" applyNumberFormat="1" applyFont="1"/>
    <xf numFmtId="0" fontId="80" fillId="0" borderId="5" xfId="635" applyFont="1" applyFill="1" applyBorder="1" applyAlignment="1">
      <alignment vertical="top" wrapText="1"/>
    </xf>
    <xf numFmtId="0" fontId="80" fillId="0" borderId="5" xfId="635" applyFont="1" applyFill="1" applyBorder="1" applyAlignment="1">
      <alignment horizontal="center" vertical="top" wrapText="1"/>
    </xf>
    <xf numFmtId="3" fontId="80" fillId="0" borderId="5" xfId="635" applyNumberFormat="1" applyFont="1" applyFill="1" applyBorder="1" applyAlignment="1">
      <alignment horizontal="center" vertical="center" wrapText="1"/>
    </xf>
    <xf numFmtId="4" fontId="3" fillId="0" borderId="5" xfId="635" applyNumberFormat="1" applyFont="1" applyBorder="1" applyAlignment="1">
      <alignment horizontal="center" vertical="top"/>
    </xf>
    <xf numFmtId="0" fontId="82" fillId="0" borderId="0" xfId="639" applyFont="1"/>
    <xf numFmtId="0" fontId="3" fillId="47" borderId="0" xfId="639" applyFont="1" applyFill="1" applyBorder="1"/>
    <xf numFmtId="0" fontId="3" fillId="47" borderId="0" xfId="639" applyFont="1" applyFill="1" applyAlignment="1"/>
    <xf numFmtId="0" fontId="3" fillId="0" borderId="0" xfId="639" applyFont="1" applyBorder="1" applyAlignment="1">
      <alignment vertical="center"/>
    </xf>
    <xf numFmtId="167" fontId="3" fillId="0" borderId="0" xfId="557" applyFont="1" applyBorder="1" applyAlignment="1">
      <alignment wrapText="1"/>
    </xf>
    <xf numFmtId="0" fontId="3" fillId="0" borderId="0" xfId="635" applyFont="1" applyBorder="1" applyAlignment="1">
      <alignment horizontal="right" vertical="center" wrapText="1"/>
    </xf>
    <xf numFmtId="0" fontId="82" fillId="0" borderId="0" xfId="635" applyFont="1" applyBorder="1"/>
    <xf numFmtId="3" fontId="81" fillId="0" borderId="22" xfId="635" applyNumberFormat="1" applyFont="1" applyBorder="1" applyAlignment="1">
      <alignment horizontal="center" vertical="center" wrapText="1"/>
    </xf>
    <xf numFmtId="0" fontId="0" fillId="0" borderId="0" xfId="0" applyFont="1"/>
    <xf numFmtId="3" fontId="81" fillId="0" borderId="0" xfId="635" applyNumberFormat="1" applyFont="1" applyBorder="1" applyAlignment="1">
      <alignment horizontal="center" vertical="center" wrapText="1"/>
    </xf>
    <xf numFmtId="0" fontId="87" fillId="0" borderId="0" xfId="639" applyFont="1" applyBorder="1" applyAlignment="1">
      <alignment vertical="center"/>
    </xf>
    <xf numFmtId="0" fontId="86" fillId="0" borderId="0" xfId="639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88" fillId="0" borderId="0" xfId="635" applyFont="1" applyFill="1" applyBorder="1" applyAlignment="1">
      <alignment horizontal="left" vertical="center"/>
    </xf>
    <xf numFmtId="49" fontId="77" fillId="0" borderId="0" xfId="658" applyNumberFormat="1" applyFont="1" applyFill="1" applyBorder="1" applyAlignment="1" applyProtection="1">
      <alignment vertical="top"/>
    </xf>
    <xf numFmtId="0" fontId="88" fillId="0" borderId="0" xfId="635" applyFont="1" applyFill="1" applyBorder="1" applyAlignment="1">
      <alignment horizontal="right" vertical="center"/>
    </xf>
    <xf numFmtId="49" fontId="77" fillId="0" borderId="0" xfId="658" applyNumberFormat="1" applyFont="1" applyFill="1" applyBorder="1" applyAlignment="1" applyProtection="1">
      <alignment horizontal="left" vertical="top" wrapText="1"/>
    </xf>
    <xf numFmtId="0" fontId="2" fillId="0" borderId="0" xfId="635" applyFont="1" applyFill="1" applyAlignment="1">
      <alignment horizontal="left"/>
    </xf>
    <xf numFmtId="0" fontId="77" fillId="0" borderId="0" xfId="658" applyNumberFormat="1" applyFont="1" applyFill="1" applyBorder="1" applyAlignment="1" applyProtection="1"/>
    <xf numFmtId="49" fontId="2" fillId="0" borderId="0" xfId="658" applyNumberFormat="1" applyFont="1" applyFill="1" applyBorder="1" applyAlignment="1" applyProtection="1">
      <alignment vertical="top"/>
    </xf>
    <xf numFmtId="0" fontId="2" fillId="0" borderId="0" xfId="635" applyFont="1" applyFill="1" applyAlignment="1">
      <alignment horizontal="right"/>
    </xf>
    <xf numFmtId="49" fontId="77" fillId="0" borderId="0" xfId="658" applyNumberFormat="1" applyFont="1" applyFill="1" applyBorder="1" applyAlignment="1" applyProtection="1"/>
    <xf numFmtId="0" fontId="3" fillId="0" borderId="0" xfId="0" applyFont="1" applyAlignment="1">
      <alignment horizontal="center" vertical="center"/>
    </xf>
    <xf numFmtId="0" fontId="80" fillId="0" borderId="0" xfId="635" applyFont="1" applyAlignment="1">
      <alignment horizontal="center"/>
    </xf>
    <xf numFmtId="0" fontId="3" fillId="0" borderId="0" xfId="635" applyFont="1" applyAlignment="1">
      <alignment horizontal="center"/>
    </xf>
    <xf numFmtId="0" fontId="80" fillId="0" borderId="0" xfId="635" applyFont="1" applyBorder="1" applyAlignment="1">
      <alignment horizontal="center" vertical="center" wrapText="1"/>
    </xf>
    <xf numFmtId="0" fontId="83" fillId="0" borderId="0" xfId="635" applyFont="1" applyFill="1" applyBorder="1" applyAlignment="1">
      <alignment horizontal="left" vertical="center" wrapText="1"/>
    </xf>
    <xf numFmtId="0" fontId="79" fillId="0" borderId="0" xfId="628" applyNumberFormat="1" applyFont="1" applyBorder="1" applyAlignment="1">
      <alignment horizontal="right" vertical="top" wrapText="1"/>
    </xf>
    <xf numFmtId="49" fontId="77" fillId="0" borderId="0" xfId="658" applyNumberFormat="1" applyFont="1" applyFill="1" applyBorder="1" applyAlignment="1" applyProtection="1">
      <alignment horizontal="left" vertical="top" wrapText="1"/>
    </xf>
    <xf numFmtId="0" fontId="3" fillId="0" borderId="0" xfId="635" applyFont="1" applyFill="1" applyBorder="1" applyAlignment="1">
      <alignment horizontal="right" vertical="center"/>
    </xf>
    <xf numFmtId="0" fontId="80" fillId="0" borderId="20" xfId="635" applyFont="1" applyBorder="1" applyAlignment="1">
      <alignment horizontal="center" vertical="center" wrapText="1"/>
    </xf>
    <xf numFmtId="0" fontId="80" fillId="0" borderId="21" xfId="635" applyFont="1" applyBorder="1" applyAlignment="1">
      <alignment horizontal="center" vertical="center" wrapText="1"/>
    </xf>
    <xf numFmtId="0" fontId="3" fillId="0" borderId="17" xfId="635" applyFont="1" applyBorder="1" applyAlignment="1">
      <alignment horizontal="right" vertical="top"/>
    </xf>
    <xf numFmtId="0" fontId="3" fillId="0" borderId="19" xfId="635" applyFont="1" applyBorder="1" applyAlignment="1">
      <alignment horizontal="right" vertical="top"/>
    </xf>
    <xf numFmtId="0" fontId="3" fillId="0" borderId="18" xfId="635" applyFont="1" applyBorder="1" applyAlignment="1">
      <alignment horizontal="right" vertical="top"/>
    </xf>
    <xf numFmtId="0" fontId="3" fillId="0" borderId="0" xfId="635" applyFont="1" applyBorder="1" applyAlignment="1">
      <alignment horizontal="left" vertical="top"/>
    </xf>
    <xf numFmtId="0" fontId="3" fillId="0" borderId="0" xfId="635" applyFont="1" applyBorder="1" applyAlignment="1">
      <alignment horizontal="right" vertical="center" wrapText="1"/>
    </xf>
    <xf numFmtId="0" fontId="0" fillId="0" borderId="0" xfId="0" applyFont="1"/>
    <xf numFmtId="0" fontId="80" fillId="0" borderId="5" xfId="635" applyFont="1" applyBorder="1" applyAlignment="1">
      <alignment horizontal="center" vertical="center" wrapText="1"/>
    </xf>
    <xf numFmtId="0" fontId="80" fillId="0" borderId="17" xfId="635" applyFont="1" applyFill="1" applyBorder="1" applyAlignment="1">
      <alignment horizontal="right" vertical="top" wrapText="1"/>
    </xf>
    <xf numFmtId="0" fontId="80" fillId="0" borderId="19" xfId="635" applyFont="1" applyFill="1" applyBorder="1" applyAlignment="1">
      <alignment horizontal="right" vertical="top" wrapText="1"/>
    </xf>
    <xf numFmtId="0" fontId="80" fillId="0" borderId="18" xfId="635" applyFont="1" applyFill="1" applyBorder="1" applyAlignment="1">
      <alignment horizontal="right" vertical="top" wrapText="1"/>
    </xf>
    <xf numFmtId="0" fontId="4" fillId="0" borderId="0" xfId="639" applyNumberFormat="1" applyFont="1" applyAlignment="1">
      <alignment horizontal="left" wrapText="1"/>
    </xf>
    <xf numFmtId="0" fontId="78" fillId="0" borderId="0" xfId="628" applyNumberFormat="1" applyFont="1" applyBorder="1" applyAlignment="1">
      <alignment horizontal="center" vertical="top" wrapText="1"/>
    </xf>
    <xf numFmtId="0" fontId="78" fillId="0" borderId="0" xfId="628" applyNumberFormat="1" applyFont="1" applyBorder="1" applyAlignment="1">
      <alignment horizontal="left" vertical="top" wrapText="1"/>
    </xf>
    <xf numFmtId="0" fontId="4" fillId="0" borderId="0" xfId="628" applyNumberFormat="1" applyFont="1" applyBorder="1" applyAlignment="1">
      <alignment horizontal="left" vertical="top" wrapText="1"/>
    </xf>
    <xf numFmtId="0" fontId="4" fillId="0" borderId="0" xfId="628" applyNumberFormat="1" applyFont="1" applyBorder="1" applyAlignment="1">
      <alignment horizontal="center" vertical="top" wrapText="1"/>
    </xf>
    <xf numFmtId="0" fontId="78" fillId="0" borderId="0" xfId="639" applyNumberFormat="1" applyFont="1" applyAlignment="1">
      <alignment horizontal="left" vertical="top" wrapText="1"/>
    </xf>
  </cellXfs>
  <cellStyles count="962">
    <cellStyle name="_10.1 Эффект деят-ти" xfId="1"/>
    <cellStyle name="_2003_08_Телеотключение" xfId="2"/>
    <cellStyle name="_2ZM01!" xfId="3"/>
    <cellStyle name="_384" xfId="4"/>
    <cellStyle name="_385" xfId="5"/>
    <cellStyle name="_3g802!" xfId="6"/>
    <cellStyle name="_AQ_0109" xfId="7"/>
    <cellStyle name="_ATM over SDH" xfId="8"/>
    <cellStyle name="_Cp_E250 &amp; E450 _01" xfId="9"/>
    <cellStyle name="_IT-SCS" xfId="10"/>
    <cellStyle name="_LAN 23-10" xfId="11"/>
    <cellStyle name="_LVS" xfId="12"/>
    <cellStyle name="_Pr_Dyg60" xfId="13"/>
    <cellStyle name="_Q43339_RMD_AVT-6_MNPZ" xfId="14"/>
    <cellStyle name="_S3105_050603_new" xfId="15"/>
    <cellStyle name="_SCS_ECS_LVS" xfId="16"/>
    <cellStyle name="_SIBRON-#7163-v1-Протокол_дог_цены__смета_№1(проект)_специф_оборудования" xfId="17"/>
    <cellStyle name="_SmResSchort1" xfId="18"/>
    <cellStyle name="_Spec" xfId="19"/>
    <cellStyle name="_Блок бокс ЛПДС Чепурского" xfId="20"/>
    <cellStyle name="_Братск_S3182_общ_" xfId="21"/>
    <cellStyle name="_Волна давления" xfId="22"/>
    <cellStyle name="_Все системы 2" xfId="23"/>
    <cellStyle name="_ГРС Сибай" xfId="24"/>
    <cellStyle name="_ГТП_ ПИР БИК СМН-Приводино_12.05.09" xfId="25"/>
    <cellStyle name="_ГТП_ р.Сызранка 1444 (ИИ+ПР)" xfId="26"/>
    <cellStyle name="_ГТП_Замена подв.переход р. Панинский Еган" xfId="27"/>
    <cellStyle name="_ГТП_НПС Синдор Газ" xfId="28"/>
    <cellStyle name="_ГТП_Нюксеница Сметы СМН-11" xfId="29"/>
    <cellStyle name="_ГТП_ПИР БИК СМН-Чикшино_11.05.09" xfId="30"/>
    <cellStyle name="_ГТП_р Сыня Сметы СМН-11" xfId="31"/>
    <cellStyle name="_ГТП_р Холуйница Сметы СМН-11" xfId="32"/>
    <cellStyle name="_ГТП_р Шаболга Сметы СМН-11" xfId="33"/>
    <cellStyle name="_ГТП_Смета ПиР Субханкулово8 к ДС" xfId="34"/>
    <cellStyle name="_ГЭС спецификация" xfId="35"/>
    <cellStyle name="_ЗИП" xfId="36"/>
    <cellStyle name="_ЗРУ таёжная" xfId="37"/>
    <cellStyle name="_изыскания 16кв.дом  Алдан" xfId="38"/>
    <cellStyle name="_Исправленый 28.07.05 Уяр" xfId="39"/>
    <cellStyle name="_Как пример промежуточная ведомость" xfId="40"/>
    <cellStyle name="_Книга1" xfId="41"/>
    <cellStyle name="_Книга1 (4)" xfId="42"/>
    <cellStyle name="_Копия БП_доп макет" xfId="43"/>
    <cellStyle name="_Копия Смета ПИР для зак (Газ геодезия)V3" xfId="44"/>
    <cellStyle name="_КСВТ" xfId="45"/>
    <cellStyle name="_Леско1" xfId="46"/>
    <cellStyle name="_Микроэкономика  1 Проектные работы" xfId="47"/>
    <cellStyle name="_Микроэкономика  2 Проектные работы" xfId="48"/>
    <cellStyle name="_НПЗ" xfId="49"/>
    <cellStyle name="_НПЗ (2)" xfId="50"/>
    <cellStyle name="_объектные сводная сметы ВЭС2" xfId="51"/>
    <cellStyle name="_ОПУ" xfId="52"/>
    <cellStyle name="_от 08.08.09г.-Здание ЦРС,столовая ПБО АРНУ - 01.07 согл." xfId="53"/>
    <cellStyle name="_Периферия" xfId="54"/>
    <cellStyle name="_пример заполнения для расчета коэф" xfId="55"/>
    <cellStyle name="_Пример расчета" xfId="56"/>
    <cellStyle name="_Проектные работы" xfId="57"/>
    <cellStyle name="_р Сыня Сметы СМН-11" xfId="58"/>
    <cellStyle name="_р Холуйница Сметы СМН-11" xfId="59"/>
    <cellStyle name="_Рабочие станции" xfId="60"/>
    <cellStyle name="_Расчет конкурсной цены по ОРУ 110кВ Замена масляных выключателей на элегазовые10,11,13  утв-ый вариант" xfId="61"/>
    <cellStyle name="_Расчет переводного коэф БМК сети Петров" xfId="62"/>
    <cellStyle name="_Расчёт стоимост 1 чел-часа по ПИР (КНТЦ1 ) (2)" xfId="63"/>
    <cellStyle name="_Рек ППМН -Койва-1036 км 30 06" xfId="64"/>
    <cellStyle name="_Ростовский (3)" xfId="65"/>
    <cellStyle name="_сводная смета" xfId="66"/>
    <cellStyle name="_Сводные сметы" xfId="67"/>
    <cellStyle name="_Сервера" xfId="68"/>
    <cellStyle name="_Система управления" xfId="69"/>
    <cellStyle name="_Смета" xfId="70"/>
    <cellStyle name="_смета 1 (2)" xfId="71"/>
    <cellStyle name="_смета ИТ2" xfId="72"/>
    <cellStyle name="_Смета Казахстан(Западный ТП)" xfId="73"/>
    <cellStyle name="_Смета НПС (2)" xfId="74"/>
    <cellStyle name="_Смета СОУ" xfId="75"/>
    <cellStyle name="_Смета ТМ 5 ПС" xfId="76"/>
    <cellStyle name="_Смета ТМ А-М" xfId="77"/>
    <cellStyle name="_Смета_ Образец СВОДНАЯ" xfId="78"/>
    <cellStyle name="_Сметы ВНИИСТ" xfId="79"/>
    <cellStyle name="_Сметы ВНИИСТ_01.04.08 Смета на ИИР_ПИРС" xfId="80"/>
    <cellStyle name="_Сметы ВНИИСТ_27.08.08 ИИ КППСОД 0-68-ТСМН" xfId="81"/>
    <cellStyle name="_Спецификация" xfId="82"/>
    <cellStyle name="_Телеотключение" xfId="83"/>
    <cellStyle name="_ТМ Быково Кириши" xfId="84"/>
    <cellStyle name="_УПАТС ГУГОЧС 2003 (копия)" xfId="85"/>
    <cellStyle name="_Уяр ТЗ 2_" xfId="86"/>
    <cellStyle name="_ЩСУ 394" xfId="87"/>
    <cellStyle name="_ЩСУ Тайшет" xfId="88"/>
    <cellStyle name="_Экспертиза" xfId="89"/>
    <cellStyle name="_Японское море_РД - ВНИИСТ" xfId="90"/>
    <cellStyle name="20% - Акцент1 2" xfId="91"/>
    <cellStyle name="20% - Акцент1 2 2" xfId="92"/>
    <cellStyle name="20% - Акцент1 2 2 2" xfId="93"/>
    <cellStyle name="20% - Акцент1 2 3" xfId="94"/>
    <cellStyle name="20% - Акцент2 2" xfId="95"/>
    <cellStyle name="20% - Акцент2 2 2" xfId="96"/>
    <cellStyle name="20% - Акцент2 2 2 2" xfId="97"/>
    <cellStyle name="20% - Акцент2 2 3" xfId="98"/>
    <cellStyle name="20% - Акцент3 2" xfId="99"/>
    <cellStyle name="20% - Акцент3 2 2" xfId="100"/>
    <cellStyle name="20% - Акцент3 2 2 2" xfId="101"/>
    <cellStyle name="20% - Акцент3 2 3" xfId="102"/>
    <cellStyle name="20% - Акцент4 2" xfId="103"/>
    <cellStyle name="20% - Акцент4 2 2" xfId="104"/>
    <cellStyle name="20% - Акцент4 2 2 2" xfId="105"/>
    <cellStyle name="20% - Акцент4 2 3" xfId="106"/>
    <cellStyle name="20% - Акцент5 2" xfId="107"/>
    <cellStyle name="20% - Акцент5 2 2" xfId="108"/>
    <cellStyle name="20% - Акцент5 2 2 2" xfId="109"/>
    <cellStyle name="20% - Акцент5 2 3" xfId="110"/>
    <cellStyle name="20% - Акцент6 2" xfId="111"/>
    <cellStyle name="20% - Акцент6 2 2" xfId="112"/>
    <cellStyle name="20% - Акцент6 2 2 2" xfId="113"/>
    <cellStyle name="20% - Акцент6 2 3" xfId="114"/>
    <cellStyle name="40% - Акцент1 2" xfId="115"/>
    <cellStyle name="40% - Акцент1 2 2" xfId="116"/>
    <cellStyle name="40% - Акцент1 2 2 2" xfId="117"/>
    <cellStyle name="40% - Акцент1 2 3" xfId="118"/>
    <cellStyle name="40% - Акцент2 2" xfId="119"/>
    <cellStyle name="40% - Акцент2 2 2" xfId="120"/>
    <cellStyle name="40% - Акцент2 2 2 2" xfId="121"/>
    <cellStyle name="40% - Акцент2 2 3" xfId="122"/>
    <cellStyle name="40% - Акцент3 2" xfId="123"/>
    <cellStyle name="40% - Акцент3 2 2" xfId="124"/>
    <cellStyle name="40% - Акцент3 2 2 2" xfId="125"/>
    <cellStyle name="40% - Акцент3 2 3" xfId="126"/>
    <cellStyle name="40% - Акцент4 2" xfId="127"/>
    <cellStyle name="40% - Акцент4 2 2" xfId="128"/>
    <cellStyle name="40% - Акцент4 2 2 2" xfId="129"/>
    <cellStyle name="40% - Акцент4 2 3" xfId="130"/>
    <cellStyle name="40% - Акцент5 2" xfId="131"/>
    <cellStyle name="40% - Акцент5 2 2" xfId="132"/>
    <cellStyle name="40% - Акцент5 2 2 2" xfId="133"/>
    <cellStyle name="40% - Акцент5 2 3" xfId="134"/>
    <cellStyle name="40% - Акцент6 2" xfId="135"/>
    <cellStyle name="40% - Акцент6 2 2" xfId="136"/>
    <cellStyle name="40% - Акцент6 2 2 2" xfId="137"/>
    <cellStyle name="40% - Акцент6 2 3" xfId="138"/>
    <cellStyle name="60% - Акцент1 2" xfId="139"/>
    <cellStyle name="60% - Акцент1 2 2" xfId="140"/>
    <cellStyle name="60% - Акцент2 2" xfId="141"/>
    <cellStyle name="60% - Акцент2 2 2" xfId="142"/>
    <cellStyle name="60% - Акцент3 2" xfId="143"/>
    <cellStyle name="60% - Акцент3 2 2" xfId="144"/>
    <cellStyle name="60% - Акцент4 2" xfId="145"/>
    <cellStyle name="60% - Акцент4 2 2" xfId="146"/>
    <cellStyle name="60% - Акцент5 2" xfId="147"/>
    <cellStyle name="60% - Акцент5 2 2" xfId="148"/>
    <cellStyle name="60% - Акцент6 2" xfId="149"/>
    <cellStyle name="60% - Акцент6 2 2" xfId="150"/>
    <cellStyle name="Aaia?iue [0]_1 yoa?" xfId="151"/>
    <cellStyle name="Aaia?iue_1 yoa?" xfId="152"/>
    <cellStyle name="Accent1" xfId="153"/>
    <cellStyle name="Accent1 - 20%" xfId="154"/>
    <cellStyle name="Accent1 - 20% 2" xfId="155"/>
    <cellStyle name="Accent1 - 40%" xfId="156"/>
    <cellStyle name="Accent1 - 40% 2" xfId="157"/>
    <cellStyle name="Accent1 - 60%" xfId="158"/>
    <cellStyle name="Accent2" xfId="159"/>
    <cellStyle name="Accent2 - 20%" xfId="160"/>
    <cellStyle name="Accent2 - 20% 2" xfId="161"/>
    <cellStyle name="Accent2 - 40%" xfId="162"/>
    <cellStyle name="Accent2 - 40% 2" xfId="163"/>
    <cellStyle name="Accent2 - 60%" xfId="164"/>
    <cellStyle name="Accent3" xfId="165"/>
    <cellStyle name="Accent3 - 20%" xfId="166"/>
    <cellStyle name="Accent3 - 20% 2" xfId="167"/>
    <cellStyle name="Accent3 - 40%" xfId="168"/>
    <cellStyle name="Accent3 - 40% 2" xfId="169"/>
    <cellStyle name="Accent3 - 60%" xfId="170"/>
    <cellStyle name="Accent4" xfId="171"/>
    <cellStyle name="Accent4 - 20%" xfId="172"/>
    <cellStyle name="Accent4 - 20% 2" xfId="173"/>
    <cellStyle name="Accent4 - 40%" xfId="174"/>
    <cellStyle name="Accent4 - 40% 2" xfId="175"/>
    <cellStyle name="Accent4 - 60%" xfId="176"/>
    <cellStyle name="Accent5" xfId="177"/>
    <cellStyle name="Accent5 - 20%" xfId="178"/>
    <cellStyle name="Accent5 - 20% 2" xfId="179"/>
    <cellStyle name="Accent5 - 40%" xfId="180"/>
    <cellStyle name="Accent5 - 40% 2" xfId="181"/>
    <cellStyle name="Accent5 - 60%" xfId="182"/>
    <cellStyle name="Accent6" xfId="183"/>
    <cellStyle name="Accent6 - 20%" xfId="184"/>
    <cellStyle name="Accent6 - 20% 2" xfId="185"/>
    <cellStyle name="Accent6 - 40%" xfId="186"/>
    <cellStyle name="Accent6 - 40% 2" xfId="187"/>
    <cellStyle name="Accent6 - 60%" xfId="188"/>
    <cellStyle name="Bad" xfId="189"/>
    <cellStyle name="Calculation" xfId="190"/>
    <cellStyle name="Calculation 2" xfId="191"/>
    <cellStyle name="category" xfId="192"/>
    <cellStyle name="Check Cell" xfId="193"/>
    <cellStyle name="Comma [0]_03" xfId="194"/>
    <cellStyle name="Comma_03" xfId="195"/>
    <cellStyle name="Cost" xfId="196"/>
    <cellStyle name="Currency [0]" xfId="197"/>
    <cellStyle name="Currency_03" xfId="198"/>
    <cellStyle name="done" xfId="199"/>
    <cellStyle name="Emphasis 1" xfId="200"/>
    <cellStyle name="Emphasis 2" xfId="201"/>
    <cellStyle name="Emphasis 3" xfId="202"/>
    <cellStyle name="Equpment" xfId="203"/>
    <cellStyle name="Equpment Header" xfId="204"/>
    <cellStyle name="Equpment_Internet" xfId="205"/>
    <cellStyle name="Euro" xfId="206"/>
    <cellStyle name="Euro 10" xfId="207"/>
    <cellStyle name="Euro 11" xfId="208"/>
    <cellStyle name="Euro 12" xfId="209"/>
    <cellStyle name="Euro 13" xfId="210"/>
    <cellStyle name="Euro 14" xfId="211"/>
    <cellStyle name="Euro 15" xfId="212"/>
    <cellStyle name="Euro 16" xfId="213"/>
    <cellStyle name="Euro 17" xfId="214"/>
    <cellStyle name="Euro 18" xfId="215"/>
    <cellStyle name="Euro 19" xfId="216"/>
    <cellStyle name="Euro 2" xfId="217"/>
    <cellStyle name="Euro 20" xfId="218"/>
    <cellStyle name="Euro 21" xfId="219"/>
    <cellStyle name="Euro 3" xfId="220"/>
    <cellStyle name="Euro 4" xfId="221"/>
    <cellStyle name="Euro 5" xfId="222"/>
    <cellStyle name="Euro 6" xfId="223"/>
    <cellStyle name="Euro 7" xfId="224"/>
    <cellStyle name="Euro 8" xfId="225"/>
    <cellStyle name="Euro 9" xfId="226"/>
    <cellStyle name="eZ????z_WS_ACER.XLS" xfId="227"/>
    <cellStyle name="Good" xfId="228"/>
    <cellStyle name="Grey" xfId="229"/>
    <cellStyle name="GROS" xfId="230"/>
    <cellStyle name="HEADER" xfId="231"/>
    <cellStyle name="Heading 1" xfId="232"/>
    <cellStyle name="Heading 2" xfId="233"/>
    <cellStyle name="Heading 3" xfId="234"/>
    <cellStyle name="Heading 4" xfId="235"/>
    <cellStyle name="Iau?iue_1 yoa?" xfId="236"/>
    <cellStyle name="Input" xfId="237"/>
    <cellStyle name="Input [yellow]" xfId="238"/>
    <cellStyle name="Input [yellow] 2" xfId="239"/>
    <cellStyle name="Input 2" xfId="240"/>
    <cellStyle name="Input 3" xfId="241"/>
    <cellStyle name="Input_3050 ИИР" xfId="242"/>
    <cellStyle name="Linked Cell" xfId="243"/>
    <cellStyle name="Model" xfId="244"/>
    <cellStyle name="Neutral" xfId="245"/>
    <cellStyle name="normal" xfId="246"/>
    <cellStyle name="Normal - Style1" xfId="247"/>
    <cellStyle name="Normal_# Project Landata Price List Q1 2005 New" xfId="248"/>
    <cellStyle name="Normal1" xfId="249"/>
    <cellStyle name="NormalText" xfId="250"/>
    <cellStyle name="normбlnн_MDRC's" xfId="251"/>
    <cellStyle name="Note" xfId="252"/>
    <cellStyle name="Note 10" xfId="253"/>
    <cellStyle name="Note 10 2" xfId="254"/>
    <cellStyle name="Note 11" xfId="255"/>
    <cellStyle name="Note 2" xfId="256"/>
    <cellStyle name="Note 2 2" xfId="257"/>
    <cellStyle name="Note 3" xfId="258"/>
    <cellStyle name="Note 3 2" xfId="259"/>
    <cellStyle name="Note 4" xfId="260"/>
    <cellStyle name="Note 4 2" xfId="261"/>
    <cellStyle name="Note 5" xfId="262"/>
    <cellStyle name="Note 5 2" xfId="263"/>
    <cellStyle name="Note 6" xfId="264"/>
    <cellStyle name="Note 6 2" xfId="265"/>
    <cellStyle name="Note 7" xfId="266"/>
    <cellStyle name="Note 7 2" xfId="267"/>
    <cellStyle name="Note 8" xfId="268"/>
    <cellStyle name="Note 8 2" xfId="269"/>
    <cellStyle name="Note 9" xfId="270"/>
    <cellStyle name="Note 9 2" xfId="271"/>
    <cellStyle name="Note_3050 ИИР" xfId="272"/>
    <cellStyle name="Oeiainiaue [0]_1 yoa?" xfId="273"/>
    <cellStyle name="Oeiainiaue_1 yoa?" xfId="274"/>
    <cellStyle name="Ouny?e [0]_SPEC_WAN" xfId="275"/>
    <cellStyle name="Ouny?e_SPEC_WAN" xfId="276"/>
    <cellStyle name="Output" xfId="277"/>
    <cellStyle name="Output 2" xfId="278"/>
    <cellStyle name="Percent [2]" xfId="279"/>
    <cellStyle name="Price" xfId="280"/>
    <cellStyle name="S0" xfId="281"/>
    <cellStyle name="S0 10" xfId="282"/>
    <cellStyle name="S0 11" xfId="283"/>
    <cellStyle name="S0 12" xfId="284"/>
    <cellStyle name="S0 2" xfId="285"/>
    <cellStyle name="S0 3" xfId="286"/>
    <cellStyle name="S0 4" xfId="287"/>
    <cellStyle name="S0 5" xfId="288"/>
    <cellStyle name="S0 6" xfId="289"/>
    <cellStyle name="S0 7" xfId="290"/>
    <cellStyle name="S0 8" xfId="291"/>
    <cellStyle name="S0 9" xfId="292"/>
    <cellStyle name="S0_Выборка по Электросвязь от 20.08.2010" xfId="293"/>
    <cellStyle name="S1" xfId="294"/>
    <cellStyle name="S1 10" xfId="295"/>
    <cellStyle name="S1 11" xfId="296"/>
    <cellStyle name="S1 12" xfId="297"/>
    <cellStyle name="S1 2" xfId="298"/>
    <cellStyle name="S1 3" xfId="299"/>
    <cellStyle name="S1 4" xfId="300"/>
    <cellStyle name="S1 5" xfId="301"/>
    <cellStyle name="S1 6" xfId="302"/>
    <cellStyle name="S1 7" xfId="303"/>
    <cellStyle name="S1 8" xfId="304"/>
    <cellStyle name="S1 9" xfId="305"/>
    <cellStyle name="S1_Выборка по Электросвязь от 20.08.2010" xfId="306"/>
    <cellStyle name="S10" xfId="307"/>
    <cellStyle name="S10 10" xfId="308"/>
    <cellStyle name="S10 11" xfId="309"/>
    <cellStyle name="S10 12" xfId="310"/>
    <cellStyle name="S10 13" xfId="311"/>
    <cellStyle name="S10 2" xfId="312"/>
    <cellStyle name="S10 3" xfId="313"/>
    <cellStyle name="S10 4" xfId="314"/>
    <cellStyle name="S10 5" xfId="315"/>
    <cellStyle name="S10 6" xfId="316"/>
    <cellStyle name="S10 7" xfId="317"/>
    <cellStyle name="S10 8" xfId="318"/>
    <cellStyle name="S10 9" xfId="319"/>
    <cellStyle name="S10_Выборка по Электросвязь от 20.08.2010" xfId="320"/>
    <cellStyle name="S11" xfId="321"/>
    <cellStyle name="S11 10" xfId="322"/>
    <cellStyle name="S11 11" xfId="323"/>
    <cellStyle name="S11 12" xfId="324"/>
    <cellStyle name="S11 13" xfId="325"/>
    <cellStyle name="S11 2" xfId="326"/>
    <cellStyle name="S11 2 2" xfId="327"/>
    <cellStyle name="S11 2_Выборка по Электросвязь от 20.08.2010" xfId="328"/>
    <cellStyle name="S11 3" xfId="329"/>
    <cellStyle name="S11 4" xfId="330"/>
    <cellStyle name="S11 5" xfId="331"/>
    <cellStyle name="S11 6" xfId="332"/>
    <cellStyle name="S11 7" xfId="333"/>
    <cellStyle name="S11 8" xfId="334"/>
    <cellStyle name="S11 9" xfId="335"/>
    <cellStyle name="S11_Выборка по Электросвязь от 20.08.2010" xfId="336"/>
    <cellStyle name="S12" xfId="337"/>
    <cellStyle name="S12 10" xfId="338"/>
    <cellStyle name="S12 11" xfId="339"/>
    <cellStyle name="S12 12" xfId="340"/>
    <cellStyle name="S12 2" xfId="341"/>
    <cellStyle name="S12 3" xfId="342"/>
    <cellStyle name="S12 4" xfId="343"/>
    <cellStyle name="S12 5" xfId="344"/>
    <cellStyle name="S12 6" xfId="345"/>
    <cellStyle name="S12 7" xfId="346"/>
    <cellStyle name="S12 8" xfId="347"/>
    <cellStyle name="S12 9" xfId="348"/>
    <cellStyle name="S12_Выборка по Электросвязь от 20.08.2010" xfId="349"/>
    <cellStyle name="S13" xfId="350"/>
    <cellStyle name="S13 2" xfId="351"/>
    <cellStyle name="S13 2 2" xfId="352"/>
    <cellStyle name="S13 3" xfId="353"/>
    <cellStyle name="S13_Выборка по Электросвязь от 20.08.2010" xfId="354"/>
    <cellStyle name="S14" xfId="355"/>
    <cellStyle name="S14 2" xfId="356"/>
    <cellStyle name="S14 2 2" xfId="357"/>
    <cellStyle name="S14 3" xfId="358"/>
    <cellStyle name="S14_Выборка по Электросвязь от 20.08.2010" xfId="359"/>
    <cellStyle name="S15" xfId="360"/>
    <cellStyle name="S15 2" xfId="361"/>
    <cellStyle name="S15 3" xfId="362"/>
    <cellStyle name="S15_Выборка по Электросвязь от 20.08.2010" xfId="363"/>
    <cellStyle name="S16" xfId="364"/>
    <cellStyle name="S2" xfId="365"/>
    <cellStyle name="S2 10" xfId="366"/>
    <cellStyle name="S2 11" xfId="367"/>
    <cellStyle name="S2 12" xfId="368"/>
    <cellStyle name="S2 13" xfId="369"/>
    <cellStyle name="S2 2" xfId="370"/>
    <cellStyle name="S2 2 2" xfId="371"/>
    <cellStyle name="S2 2_Выборка по Электросвязь от 20.08.2010" xfId="372"/>
    <cellStyle name="S2 3" xfId="373"/>
    <cellStyle name="S2 4" xfId="374"/>
    <cellStyle name="S2 5" xfId="375"/>
    <cellStyle name="S2 6" xfId="376"/>
    <cellStyle name="S2 7" xfId="377"/>
    <cellStyle name="S2 8" xfId="378"/>
    <cellStyle name="S2 9" xfId="379"/>
    <cellStyle name="S2_Выборка по Электросвязь от 20.08.2010" xfId="380"/>
    <cellStyle name="S3" xfId="381"/>
    <cellStyle name="S3 10" xfId="382"/>
    <cellStyle name="S3 11" xfId="383"/>
    <cellStyle name="S3 12" xfId="384"/>
    <cellStyle name="S3 13" xfId="385"/>
    <cellStyle name="S3 2" xfId="386"/>
    <cellStyle name="S3 2 2" xfId="387"/>
    <cellStyle name="S3 2_Выборка по Электросвязь от 20.08.2010" xfId="388"/>
    <cellStyle name="S3 3" xfId="389"/>
    <cellStyle name="S3 4" xfId="390"/>
    <cellStyle name="S3 5" xfId="391"/>
    <cellStyle name="S3 6" xfId="392"/>
    <cellStyle name="S3 7" xfId="393"/>
    <cellStyle name="S3 8" xfId="394"/>
    <cellStyle name="S3 9" xfId="395"/>
    <cellStyle name="S3_Выборка по Электросвязь от 20.08.2010" xfId="396"/>
    <cellStyle name="S4" xfId="397"/>
    <cellStyle name="S4 10" xfId="398"/>
    <cellStyle name="S4 11" xfId="399"/>
    <cellStyle name="S4 12" xfId="400"/>
    <cellStyle name="S4 13" xfId="401"/>
    <cellStyle name="S4 2" xfId="402"/>
    <cellStyle name="S4 2 2" xfId="403"/>
    <cellStyle name="S4 2_Выборка по Электросвязь от 20.08.2010" xfId="404"/>
    <cellStyle name="S4 3" xfId="405"/>
    <cellStyle name="S4 4" xfId="406"/>
    <cellStyle name="S4 5" xfId="407"/>
    <cellStyle name="S4 6" xfId="408"/>
    <cellStyle name="S4 7" xfId="409"/>
    <cellStyle name="S4 8" xfId="410"/>
    <cellStyle name="S4 9" xfId="411"/>
    <cellStyle name="S4_Выборка по Электросвязь от 20.08.2010" xfId="412"/>
    <cellStyle name="S5" xfId="413"/>
    <cellStyle name="S5 2" xfId="414"/>
    <cellStyle name="S5 3" xfId="415"/>
    <cellStyle name="S5_Выборка по Электросвязь от 20.08.2010" xfId="416"/>
    <cellStyle name="S6" xfId="417"/>
    <cellStyle name="S6 2" xfId="418"/>
    <cellStyle name="S6 3" xfId="419"/>
    <cellStyle name="S6_Выборка по Электросвязь от 20.08.2010" xfId="420"/>
    <cellStyle name="S7" xfId="421"/>
    <cellStyle name="S7 10" xfId="422"/>
    <cellStyle name="S7 11" xfId="423"/>
    <cellStyle name="S7 12" xfId="424"/>
    <cellStyle name="S7 2" xfId="425"/>
    <cellStyle name="S7 3" xfId="426"/>
    <cellStyle name="S7 4" xfId="427"/>
    <cellStyle name="S7 5" xfId="428"/>
    <cellStyle name="S7 6" xfId="429"/>
    <cellStyle name="S7 7" xfId="430"/>
    <cellStyle name="S7 8" xfId="431"/>
    <cellStyle name="S7 9" xfId="432"/>
    <cellStyle name="S7_Выборка по Электросвязь от 20.08.2010" xfId="433"/>
    <cellStyle name="S8" xfId="434"/>
    <cellStyle name="S8 10" xfId="435"/>
    <cellStyle name="S8 11" xfId="436"/>
    <cellStyle name="S8 12" xfId="437"/>
    <cellStyle name="S8 2" xfId="438"/>
    <cellStyle name="S8 3" xfId="439"/>
    <cellStyle name="S8 4" xfId="440"/>
    <cellStyle name="S8 5" xfId="441"/>
    <cellStyle name="S8 6" xfId="442"/>
    <cellStyle name="S8 7" xfId="443"/>
    <cellStyle name="S8 8" xfId="444"/>
    <cellStyle name="S8 9" xfId="445"/>
    <cellStyle name="S8_Выборка по Электросвязь от 20.08.2010" xfId="446"/>
    <cellStyle name="S9" xfId="447"/>
    <cellStyle name="S9 10" xfId="448"/>
    <cellStyle name="S9 11" xfId="449"/>
    <cellStyle name="S9 12" xfId="450"/>
    <cellStyle name="S9 2" xfId="451"/>
    <cellStyle name="S9 3" xfId="452"/>
    <cellStyle name="S9 4" xfId="453"/>
    <cellStyle name="S9 5" xfId="454"/>
    <cellStyle name="S9 6" xfId="455"/>
    <cellStyle name="S9 7" xfId="456"/>
    <cellStyle name="S9 8" xfId="457"/>
    <cellStyle name="S9 9" xfId="458"/>
    <cellStyle name="S9_1" xfId="459"/>
    <cellStyle name="Sheet Title" xfId="460"/>
    <cellStyle name="subhead" xfId="461"/>
    <cellStyle name="Subtatle" xfId="462"/>
    <cellStyle name="SubTitle" xfId="463"/>
    <cellStyle name="Title" xfId="464"/>
    <cellStyle name="Total" xfId="465"/>
    <cellStyle name="Total 2" xfId="466"/>
    <cellStyle name="uber" xfId="467"/>
    <cellStyle name="Warning Text" xfId="468"/>
    <cellStyle name="Акт" xfId="469"/>
    <cellStyle name="Акт 10" xfId="470"/>
    <cellStyle name="Акт 11" xfId="471"/>
    <cellStyle name="Акт 12" xfId="472"/>
    <cellStyle name="Акт 13" xfId="473"/>
    <cellStyle name="Акт 14" xfId="474"/>
    <cellStyle name="Акт 15" xfId="475"/>
    <cellStyle name="Акт 16" xfId="476"/>
    <cellStyle name="Акт 17" xfId="477"/>
    <cellStyle name="Акт 18" xfId="478"/>
    <cellStyle name="Акт 19" xfId="479"/>
    <cellStyle name="Акт 2" xfId="480"/>
    <cellStyle name="Акт 20" xfId="481"/>
    <cellStyle name="Акт 21" xfId="482"/>
    <cellStyle name="Акт 22" xfId="483"/>
    <cellStyle name="Акт 23" xfId="484"/>
    <cellStyle name="Акт 24" xfId="485"/>
    <cellStyle name="Акт 25" xfId="486"/>
    <cellStyle name="Акт 26" xfId="487"/>
    <cellStyle name="Акт 27" xfId="488"/>
    <cellStyle name="Акт 3" xfId="489"/>
    <cellStyle name="Акт 4" xfId="490"/>
    <cellStyle name="Акт 5" xfId="491"/>
    <cellStyle name="Акт 6" xfId="492"/>
    <cellStyle name="Акт 7" xfId="493"/>
    <cellStyle name="Акт 8" xfId="494"/>
    <cellStyle name="Акт 9" xfId="495"/>
    <cellStyle name="АктМТСН" xfId="496"/>
    <cellStyle name="АктМТСН 2" xfId="497"/>
    <cellStyle name="Акцент1 2" xfId="498"/>
    <cellStyle name="Акцент1 2 2" xfId="499"/>
    <cellStyle name="Акцент2 2" xfId="500"/>
    <cellStyle name="Акцент2 2 2" xfId="501"/>
    <cellStyle name="Акцент3 2" xfId="502"/>
    <cellStyle name="Акцент3 2 2" xfId="503"/>
    <cellStyle name="Акцент4 2" xfId="504"/>
    <cellStyle name="Акцент4 2 2" xfId="505"/>
    <cellStyle name="Акцент5 2" xfId="506"/>
    <cellStyle name="Акцент5 2 2" xfId="507"/>
    <cellStyle name="Акцент6 2" xfId="508"/>
    <cellStyle name="Акцент6 2 2" xfId="509"/>
    <cellStyle name="Ввод  2" xfId="510"/>
    <cellStyle name="Ввод  2 2" xfId="511"/>
    <cellStyle name="Ввод  2 2 2" xfId="512"/>
    <cellStyle name="Ввод  2 3" xfId="513"/>
    <cellStyle name="ВедРесурсов" xfId="514"/>
    <cellStyle name="ВедРесурсов 10" xfId="515"/>
    <cellStyle name="ВедРесурсов 11" xfId="516"/>
    <cellStyle name="ВедРесурсов 12" xfId="517"/>
    <cellStyle name="ВедРесурсов 13" xfId="518"/>
    <cellStyle name="ВедРесурсов 14" xfId="519"/>
    <cellStyle name="ВедРесурсов 15" xfId="520"/>
    <cellStyle name="ВедРесурсов 16" xfId="521"/>
    <cellStyle name="ВедРесурсов 17" xfId="522"/>
    <cellStyle name="ВедРесурсов 18" xfId="523"/>
    <cellStyle name="ВедРесурсов 19" xfId="524"/>
    <cellStyle name="ВедРесурсов 2" xfId="525"/>
    <cellStyle name="ВедРесурсов 2 2" xfId="526"/>
    <cellStyle name="ВедРесурсов 20" xfId="527"/>
    <cellStyle name="ВедРесурсов 21" xfId="528"/>
    <cellStyle name="ВедРесурсов 22" xfId="529"/>
    <cellStyle name="ВедРесурсов 23" xfId="530"/>
    <cellStyle name="ВедРесурсов 24" xfId="531"/>
    <cellStyle name="ВедРесурсов 25" xfId="532"/>
    <cellStyle name="ВедРесурсов 26" xfId="533"/>
    <cellStyle name="ВедРесурсов 27" xfId="534"/>
    <cellStyle name="ВедРесурсов 28" xfId="535"/>
    <cellStyle name="ВедРесурсов 29" xfId="536"/>
    <cellStyle name="ВедРесурсов 3" xfId="537"/>
    <cellStyle name="ВедРесурсов 4" xfId="538"/>
    <cellStyle name="ВедРесурсов 5" xfId="539"/>
    <cellStyle name="ВедРесурсов 6" xfId="540"/>
    <cellStyle name="ВедРесурсов 7" xfId="541"/>
    <cellStyle name="ВедРесурсов 8" xfId="542"/>
    <cellStyle name="ВедРесурсов 9" xfId="543"/>
    <cellStyle name="ВедРесурсовАкт" xfId="544"/>
    <cellStyle name="Вывод 2" xfId="545"/>
    <cellStyle name="Вывод 2 2" xfId="546"/>
    <cellStyle name="Вывод 2 2 2" xfId="547"/>
    <cellStyle name="Вывод 2 3" xfId="548"/>
    <cellStyle name="Вычисление 2" xfId="549"/>
    <cellStyle name="Вычисление 2 2" xfId="550"/>
    <cellStyle name="Вычисление 2 2 2" xfId="551"/>
    <cellStyle name="Вычисление 2 3" xfId="552"/>
    <cellStyle name="Гиперссылка 2" xfId="553"/>
    <cellStyle name="ДАТА" xfId="554"/>
    <cellStyle name="Денежный [0] 2" xfId="555"/>
    <cellStyle name="Денежный [0] 2 2" xfId="556"/>
    <cellStyle name="Денежный 2" xfId="557"/>
    <cellStyle name="Заголовок 1 2" xfId="558"/>
    <cellStyle name="Заголовок 1 2 2" xfId="559"/>
    <cellStyle name="Заголовок 2 2" xfId="560"/>
    <cellStyle name="Заголовок 2 2 2" xfId="561"/>
    <cellStyle name="Заголовок 3 2" xfId="562"/>
    <cellStyle name="Заголовок 3 2 2" xfId="563"/>
    <cellStyle name="Заголовок 4 2" xfId="564"/>
    <cellStyle name="Заголовок 4 2 2" xfId="565"/>
    <cellStyle name="ЗАГОЛОВОК1" xfId="566"/>
    <cellStyle name="ЗАГОЛОВОК2" xfId="567"/>
    <cellStyle name="Индексы" xfId="568"/>
    <cellStyle name="Итог 2" xfId="569"/>
    <cellStyle name="Итог 2 2" xfId="570"/>
    <cellStyle name="Итог 2 2 2" xfId="571"/>
    <cellStyle name="Итог 2 3" xfId="572"/>
    <cellStyle name="Итоги" xfId="573"/>
    <cellStyle name="ИтогоАктБазЦ" xfId="574"/>
    <cellStyle name="ИтогоАктБИМ" xfId="575"/>
    <cellStyle name="ИтогоАктБИМ 2" xfId="576"/>
    <cellStyle name="ИтогоАктРесМет" xfId="577"/>
    <cellStyle name="ИтогоАктРесМет 2" xfId="578"/>
    <cellStyle name="ИтогоБазЦ" xfId="579"/>
    <cellStyle name="ИтогоБИМ" xfId="580"/>
    <cellStyle name="ИтогоБИМ 2" xfId="581"/>
    <cellStyle name="ИТОГОВЫЙ" xfId="582"/>
    <cellStyle name="ИтогоРесМет" xfId="583"/>
    <cellStyle name="ИтогоРесМет 2" xfId="584"/>
    <cellStyle name="Контрольная ячейка 2" xfId="585"/>
    <cellStyle name="Контрольная ячейка 2 2" xfId="586"/>
    <cellStyle name="ЛокСмета" xfId="587"/>
    <cellStyle name="ЛокСмета 10" xfId="588"/>
    <cellStyle name="ЛокСмета 11" xfId="589"/>
    <cellStyle name="ЛокСмета 12" xfId="590"/>
    <cellStyle name="ЛокСмета 13" xfId="591"/>
    <cellStyle name="ЛокСмета 14" xfId="592"/>
    <cellStyle name="ЛокСмета 15" xfId="593"/>
    <cellStyle name="ЛокСмета 16" xfId="594"/>
    <cellStyle name="ЛокСмета 17" xfId="595"/>
    <cellStyle name="ЛокСмета 18" xfId="596"/>
    <cellStyle name="ЛокСмета 19" xfId="597"/>
    <cellStyle name="ЛокСмета 2" xfId="598"/>
    <cellStyle name="ЛокСмета 2 2" xfId="599"/>
    <cellStyle name="ЛокСмета 20" xfId="600"/>
    <cellStyle name="ЛокСмета 21" xfId="601"/>
    <cellStyle name="ЛокСмета 22" xfId="602"/>
    <cellStyle name="ЛокСмета 23" xfId="603"/>
    <cellStyle name="ЛокСмета 24" xfId="604"/>
    <cellStyle name="ЛокСмета 25" xfId="605"/>
    <cellStyle name="ЛокСмета 26" xfId="606"/>
    <cellStyle name="ЛокСмета 27" xfId="607"/>
    <cellStyle name="ЛокСмета 28" xfId="608"/>
    <cellStyle name="ЛокСмета 29" xfId="609"/>
    <cellStyle name="ЛокСмета 3" xfId="610"/>
    <cellStyle name="ЛокСмета 4" xfId="611"/>
    <cellStyle name="ЛокСмета 5" xfId="612"/>
    <cellStyle name="ЛокСмета 6" xfId="613"/>
    <cellStyle name="ЛокСмета 7" xfId="614"/>
    <cellStyle name="ЛокСмета 8" xfId="615"/>
    <cellStyle name="ЛокСмета 9" xfId="616"/>
    <cellStyle name="ЛокСмМТСН" xfId="617"/>
    <cellStyle name="ЛокСмМТСН 2" xfId="618"/>
    <cellStyle name="М29" xfId="619"/>
    <cellStyle name="М29 2" xfId="620"/>
    <cellStyle name="Название 2" xfId="621"/>
    <cellStyle name="Название 2 2" xfId="622"/>
    <cellStyle name="Нейтральный 2" xfId="623"/>
    <cellStyle name="Нейтральный 2 2" xfId="624"/>
    <cellStyle name="ОбСмета" xfId="625"/>
    <cellStyle name="ОбСмета 2" xfId="626"/>
    <cellStyle name="Обычный" xfId="0" builtinId="0"/>
    <cellStyle name="Обычный 10" xfId="627"/>
    <cellStyle name="Обычный 11" xfId="628"/>
    <cellStyle name="Обычный 11 6" xfId="629"/>
    <cellStyle name="Обычный 13" xfId="630"/>
    <cellStyle name="Обычный 15" xfId="631"/>
    <cellStyle name="Обычный 17" xfId="632"/>
    <cellStyle name="Обычный 18" xfId="633"/>
    <cellStyle name="Обычный 19" xfId="634"/>
    <cellStyle name="Обычный 2" xfId="635"/>
    <cellStyle name="Обычный 2 2" xfId="636"/>
    <cellStyle name="Обычный 2 2 2" xfId="637"/>
    <cellStyle name="Обычный 2 2_3050 ИИР" xfId="638"/>
    <cellStyle name="Обычный 2 3" xfId="639"/>
    <cellStyle name="Обычный 2 3 2" xfId="640"/>
    <cellStyle name="Обычный 2 3_2149_АН Шингинского и Урманского на 2009 год_(04 03 09 с разбивкой)" xfId="641"/>
    <cellStyle name="Обычный 2 4" xfId="642"/>
    <cellStyle name="Обычный 2 4 2" xfId="643"/>
    <cellStyle name="Обычный 2 4_№16-2" xfId="644"/>
    <cellStyle name="Обычный 2 5" xfId="645"/>
    <cellStyle name="Обычный 2 6" xfId="958"/>
    <cellStyle name="Обычный 2 7" xfId="959"/>
    <cellStyle name="Обычный 2 8" xfId="961"/>
    <cellStyle name="Обычный 2_1444 (ИИ+ПР)" xfId="646"/>
    <cellStyle name="Обычный 20" xfId="647"/>
    <cellStyle name="Обычный 21" xfId="648"/>
    <cellStyle name="Обычный 22" xfId="649"/>
    <cellStyle name="Обычный 23" xfId="650"/>
    <cellStyle name="Обычный 24" xfId="651"/>
    <cellStyle name="Обычный 25" xfId="652"/>
    <cellStyle name="Обычный 26" xfId="653"/>
    <cellStyle name="Обычный 27" xfId="654"/>
    <cellStyle name="Обычный 28" xfId="655"/>
    <cellStyle name="Обычный 29" xfId="656"/>
    <cellStyle name="Обычный 3" xfId="657"/>
    <cellStyle name="Обычный 3 2" xfId="658"/>
    <cellStyle name="Обычный 3 2 2" xfId="659"/>
    <cellStyle name="Обычный 3 2 2 2" xfId="660"/>
    <cellStyle name="Обычный 3 2 2_Расчет экспертизы" xfId="661"/>
    <cellStyle name="Обычный 3 2 3" xfId="662"/>
    <cellStyle name="Обычный 3 2_33" xfId="663"/>
    <cellStyle name="Обычный 3 3" xfId="664"/>
    <cellStyle name="Обычный 3_29032-св 03 06 зак" xfId="665"/>
    <cellStyle name="Обычный 30" xfId="666"/>
    <cellStyle name="Обычный 31" xfId="667"/>
    <cellStyle name="Обычный 32" xfId="668"/>
    <cellStyle name="Обычный 4" xfId="669"/>
    <cellStyle name="Обычный 4 2" xfId="670"/>
    <cellStyle name="Обычный 4 2 2" xfId="671"/>
    <cellStyle name="Обычный 4 2 2 2" xfId="672"/>
    <cellStyle name="Обычный 4 2 3" xfId="673"/>
    <cellStyle name="Обычный 4 3" xfId="674"/>
    <cellStyle name="Обычный 5" xfId="675"/>
    <cellStyle name="Обычный 5 2" xfId="676"/>
    <cellStyle name="Обычный 6" xfId="677"/>
    <cellStyle name="Обычный 7" xfId="678"/>
    <cellStyle name="Обычный 8" xfId="679"/>
    <cellStyle name="Обычный 9" xfId="680"/>
    <cellStyle name="Обычный_ПИР смета" xfId="960"/>
    <cellStyle name="Параметр" xfId="681"/>
    <cellStyle name="ПеременныеСметы" xfId="682"/>
    <cellStyle name="ПеременныеСметы 10" xfId="683"/>
    <cellStyle name="ПеременныеСметы 11" xfId="684"/>
    <cellStyle name="ПеременныеСметы 12" xfId="685"/>
    <cellStyle name="ПеременныеСметы 13" xfId="686"/>
    <cellStyle name="ПеременныеСметы 14" xfId="687"/>
    <cellStyle name="ПеременныеСметы 15" xfId="688"/>
    <cellStyle name="ПеременныеСметы 16" xfId="689"/>
    <cellStyle name="ПеременныеСметы 17" xfId="690"/>
    <cellStyle name="ПеременныеСметы 18" xfId="691"/>
    <cellStyle name="ПеременныеСметы 19" xfId="692"/>
    <cellStyle name="ПеременныеСметы 2" xfId="693"/>
    <cellStyle name="ПеременныеСметы 2 2" xfId="694"/>
    <cellStyle name="ПеременныеСметы 20" xfId="695"/>
    <cellStyle name="ПеременныеСметы 21" xfId="696"/>
    <cellStyle name="ПеременныеСметы 22" xfId="697"/>
    <cellStyle name="ПеременныеСметы 23" xfId="698"/>
    <cellStyle name="ПеременныеСметы 24" xfId="699"/>
    <cellStyle name="ПеременныеСметы 25" xfId="700"/>
    <cellStyle name="ПеременныеСметы 26" xfId="701"/>
    <cellStyle name="ПеременныеСметы 27" xfId="702"/>
    <cellStyle name="ПеременныеСметы 28" xfId="703"/>
    <cellStyle name="ПеременныеСметы 29" xfId="704"/>
    <cellStyle name="ПеременныеСметы 3" xfId="705"/>
    <cellStyle name="ПеременныеСметы 4" xfId="706"/>
    <cellStyle name="ПеременныеСметы 5" xfId="707"/>
    <cellStyle name="ПеременныеСметы 6" xfId="708"/>
    <cellStyle name="ПеременныеСметы 7" xfId="709"/>
    <cellStyle name="ПеременныеСметы 8" xfId="710"/>
    <cellStyle name="ПеременныеСметы 9" xfId="711"/>
    <cellStyle name="Плохой 2" xfId="712"/>
    <cellStyle name="Плохой 2 2" xfId="713"/>
    <cellStyle name="Пояснение 2" xfId="714"/>
    <cellStyle name="Пояснение 2 2" xfId="715"/>
    <cellStyle name="Примечание 2" xfId="716"/>
    <cellStyle name="Примечание 2 2" xfId="717"/>
    <cellStyle name="Примечание 2 2 2" xfId="718"/>
    <cellStyle name="Примечание 2 3" xfId="719"/>
    <cellStyle name="Примечание 2 3 2" xfId="720"/>
    <cellStyle name="Примечание 2 4" xfId="721"/>
    <cellStyle name="Примечание 2 4 2" xfId="722"/>
    <cellStyle name="Примечание 2 5" xfId="723"/>
    <cellStyle name="Примечание 2 5 2" xfId="724"/>
    <cellStyle name="Примечание 2 6" xfId="725"/>
    <cellStyle name="Примечание 2_3049 ИИР" xfId="726"/>
    <cellStyle name="Примечание 3" xfId="727"/>
    <cellStyle name="Примечание 3 2" xfId="728"/>
    <cellStyle name="Примечание 3 2 2" xfId="729"/>
    <cellStyle name="Примечание 3 3" xfId="730"/>
    <cellStyle name="Примечание 3 3 2" xfId="731"/>
    <cellStyle name="Примечание 3 4" xfId="732"/>
    <cellStyle name="Примечание 3 4 2" xfId="733"/>
    <cellStyle name="Примечание 3 5" xfId="734"/>
    <cellStyle name="Примечание 3_3049 ИИР" xfId="735"/>
    <cellStyle name="Примечание 4" xfId="736"/>
    <cellStyle name="Примечание 4 2" xfId="737"/>
    <cellStyle name="Примечание 5" xfId="738"/>
    <cellStyle name="Примечание 5 2" xfId="739"/>
    <cellStyle name="Примечание 6" xfId="740"/>
    <cellStyle name="Примечание 6 2" xfId="741"/>
    <cellStyle name="Примечание 7" xfId="742"/>
    <cellStyle name="Примечание 7 2" xfId="743"/>
    <cellStyle name="Примечание 8" xfId="744"/>
    <cellStyle name="Примечание 8 2" xfId="745"/>
    <cellStyle name="Примечание 9" xfId="746"/>
    <cellStyle name="Примечание 9 2" xfId="747"/>
    <cellStyle name="Процентный 2" xfId="748"/>
    <cellStyle name="Процентный 2 10" xfId="749"/>
    <cellStyle name="Процентный 2 11" xfId="750"/>
    <cellStyle name="Процентный 2 12" xfId="751"/>
    <cellStyle name="Процентный 2 13" xfId="752"/>
    <cellStyle name="Процентный 2 2" xfId="753"/>
    <cellStyle name="Процентный 2 2 2" xfId="754"/>
    <cellStyle name="Процентный 2 2 3" xfId="755"/>
    <cellStyle name="Процентный 2 2 4" xfId="756"/>
    <cellStyle name="Процентный 2 2 5" xfId="757"/>
    <cellStyle name="Процентный 2 2 6" xfId="758"/>
    <cellStyle name="Процентный 2 2 7" xfId="759"/>
    <cellStyle name="Процентный 2 2 8" xfId="760"/>
    <cellStyle name="Процентный 2 2 9" xfId="761"/>
    <cellStyle name="Процентный 2 3" xfId="762"/>
    <cellStyle name="Процентный 2 3 2" xfId="763"/>
    <cellStyle name="Процентный 2 3 3" xfId="764"/>
    <cellStyle name="Процентный 2 3 4" xfId="765"/>
    <cellStyle name="Процентный 2 3 5" xfId="766"/>
    <cellStyle name="Процентный 2 3 6" xfId="767"/>
    <cellStyle name="Процентный 2 3 7" xfId="768"/>
    <cellStyle name="Процентный 2 3 8" xfId="769"/>
    <cellStyle name="Процентный 2 3 9" xfId="770"/>
    <cellStyle name="Процентный 2 4" xfId="771"/>
    <cellStyle name="Процентный 2 4 10" xfId="772"/>
    <cellStyle name="Процентный 2 4 2" xfId="773"/>
    <cellStyle name="Процентный 2 4 3" xfId="774"/>
    <cellStyle name="Процентный 2 4 4" xfId="775"/>
    <cellStyle name="Процентный 2 4 5" xfId="776"/>
    <cellStyle name="Процентный 2 4 6" xfId="777"/>
    <cellStyle name="Процентный 2 4 7" xfId="778"/>
    <cellStyle name="Процентный 2 4 8" xfId="779"/>
    <cellStyle name="Процентный 2 4 9" xfId="780"/>
    <cellStyle name="Процентный 2 5" xfId="781"/>
    <cellStyle name="Процентный 2 6" xfId="782"/>
    <cellStyle name="Процентный 2 7" xfId="783"/>
    <cellStyle name="Процентный 2 8" xfId="784"/>
    <cellStyle name="Процентный 2 9" xfId="785"/>
    <cellStyle name="Процентный 3" xfId="786"/>
    <cellStyle name="Процентный 3 2" xfId="787"/>
    <cellStyle name="Процентный 3 3" xfId="788"/>
    <cellStyle name="Процентный 3 4" xfId="789"/>
    <cellStyle name="Процентный 3 5" xfId="790"/>
    <cellStyle name="Процентный 3 6" xfId="791"/>
    <cellStyle name="Процентный 3 7" xfId="792"/>
    <cellStyle name="Процентный 3 8" xfId="793"/>
    <cellStyle name="Процентный 3 9" xfId="794"/>
    <cellStyle name="Процентный 4" xfId="795"/>
    <cellStyle name="Процентный 4 2" xfId="796"/>
    <cellStyle name="Процентный 4 3" xfId="797"/>
    <cellStyle name="Процентный 4 4" xfId="798"/>
    <cellStyle name="Процентный 4 5" xfId="799"/>
    <cellStyle name="Процентный 4 6" xfId="800"/>
    <cellStyle name="Процентный 4 7" xfId="801"/>
    <cellStyle name="Процентный 4 8" xfId="802"/>
    <cellStyle name="Процентный 4 9" xfId="803"/>
    <cellStyle name="Процентный 5" xfId="804"/>
    <cellStyle name="Процентный 5 2" xfId="805"/>
    <cellStyle name="Процентный 5 3" xfId="806"/>
    <cellStyle name="Процентный 5 4" xfId="807"/>
    <cellStyle name="Процентный 5 5" xfId="808"/>
    <cellStyle name="Процентный 5 6" xfId="809"/>
    <cellStyle name="Процентный 5 7" xfId="810"/>
    <cellStyle name="Процентный 5 8" xfId="811"/>
    <cellStyle name="Процентный 5 9" xfId="812"/>
    <cellStyle name="Процентный 6" xfId="813"/>
    <cellStyle name="Процентный 6 2" xfId="814"/>
    <cellStyle name="РесСмета" xfId="815"/>
    <cellStyle name="РесСмета 10" xfId="816"/>
    <cellStyle name="РесСмета 11" xfId="817"/>
    <cellStyle name="РесСмета 12" xfId="818"/>
    <cellStyle name="РесСмета 13" xfId="819"/>
    <cellStyle name="РесСмета 14" xfId="820"/>
    <cellStyle name="РесСмета 15" xfId="821"/>
    <cellStyle name="РесСмета 16" xfId="822"/>
    <cellStyle name="РесСмета 17" xfId="823"/>
    <cellStyle name="РесСмета 18" xfId="824"/>
    <cellStyle name="РесСмета 19" xfId="825"/>
    <cellStyle name="РесСмета 2" xfId="826"/>
    <cellStyle name="РесСмета 2 2" xfId="827"/>
    <cellStyle name="РесСмета 20" xfId="828"/>
    <cellStyle name="РесСмета 21" xfId="829"/>
    <cellStyle name="РесСмета 22" xfId="830"/>
    <cellStyle name="РесСмета 23" xfId="831"/>
    <cellStyle name="РесСмета 24" xfId="832"/>
    <cellStyle name="РесСмета 25" xfId="833"/>
    <cellStyle name="РесСмета 26" xfId="834"/>
    <cellStyle name="РесСмета 27" xfId="835"/>
    <cellStyle name="РесСмета 28" xfId="836"/>
    <cellStyle name="РесСмета 29" xfId="837"/>
    <cellStyle name="РесСмета 3" xfId="838"/>
    <cellStyle name="РесСмета 4" xfId="839"/>
    <cellStyle name="РесСмета 5" xfId="840"/>
    <cellStyle name="РесСмета 6" xfId="841"/>
    <cellStyle name="РесСмета 7" xfId="842"/>
    <cellStyle name="РесСмета 8" xfId="843"/>
    <cellStyle name="РесСмета 9" xfId="844"/>
    <cellStyle name="СводкаСтоимРаб" xfId="845"/>
    <cellStyle name="СводкаСтоимРаб 10" xfId="846"/>
    <cellStyle name="СводкаСтоимРаб 11" xfId="847"/>
    <cellStyle name="СводкаСтоимРаб 12" xfId="848"/>
    <cellStyle name="СводкаСтоимРаб 13" xfId="849"/>
    <cellStyle name="СводкаСтоимРаб 14" xfId="850"/>
    <cellStyle name="СводкаСтоимРаб 15" xfId="851"/>
    <cellStyle name="СводкаСтоимРаб 16" xfId="852"/>
    <cellStyle name="СводкаСтоимРаб 17" xfId="853"/>
    <cellStyle name="СводкаСтоимРаб 18" xfId="854"/>
    <cellStyle name="СводкаСтоимРаб 19" xfId="855"/>
    <cellStyle name="СводкаСтоимРаб 2" xfId="856"/>
    <cellStyle name="СводкаСтоимРаб 2 2" xfId="857"/>
    <cellStyle name="СводкаСтоимРаб 20" xfId="858"/>
    <cellStyle name="СводкаСтоимРаб 21" xfId="859"/>
    <cellStyle name="СводкаСтоимРаб 22" xfId="860"/>
    <cellStyle name="СводкаСтоимРаб 23" xfId="861"/>
    <cellStyle name="СводкаСтоимРаб 24" xfId="862"/>
    <cellStyle name="СводкаСтоимРаб 25" xfId="863"/>
    <cellStyle name="СводкаСтоимРаб 26" xfId="864"/>
    <cellStyle name="СводкаСтоимРаб 27" xfId="865"/>
    <cellStyle name="СводкаСтоимРаб 28" xfId="866"/>
    <cellStyle name="СводкаСтоимРаб 29" xfId="867"/>
    <cellStyle name="СводкаСтоимРаб 3" xfId="868"/>
    <cellStyle name="СводкаСтоимРаб 4" xfId="869"/>
    <cellStyle name="СводкаСтоимРаб 5" xfId="870"/>
    <cellStyle name="СводкаСтоимРаб 6" xfId="871"/>
    <cellStyle name="СводкаСтоимРаб 7" xfId="872"/>
    <cellStyle name="СводкаСтоимРаб 8" xfId="873"/>
    <cellStyle name="СводкаСтоимРаб 9" xfId="874"/>
    <cellStyle name="СводРасч" xfId="875"/>
    <cellStyle name="СводРасч 2" xfId="876"/>
    <cellStyle name="Связанная ячейка 2" xfId="877"/>
    <cellStyle name="Связанная ячейка 2 2" xfId="878"/>
    <cellStyle name="Список ресурсов" xfId="879"/>
    <cellStyle name="Стиль 1" xfId="880"/>
    <cellStyle name="Стиль 1 10" xfId="881"/>
    <cellStyle name="Стиль 1 11" xfId="882"/>
    <cellStyle name="Стиль 1 12" xfId="883"/>
    <cellStyle name="Стиль 1 13" xfId="884"/>
    <cellStyle name="Стиль 1 14" xfId="885"/>
    <cellStyle name="Стиль 1 15" xfId="886"/>
    <cellStyle name="Стиль 1 16" xfId="887"/>
    <cellStyle name="Стиль 1 17" xfId="888"/>
    <cellStyle name="Стиль 1 2" xfId="889"/>
    <cellStyle name="Стиль 1 3" xfId="890"/>
    <cellStyle name="Стиль 1 4" xfId="891"/>
    <cellStyle name="Стиль 1 5" xfId="892"/>
    <cellStyle name="Стиль 1 6" xfId="893"/>
    <cellStyle name="Стиль 1 7" xfId="894"/>
    <cellStyle name="Стиль 1 8" xfId="895"/>
    <cellStyle name="Стиль 1 9" xfId="896"/>
    <cellStyle name="Стиль 1_ГТП_ ПИР БИК СМН-Приводино_12.05.09" xfId="897"/>
    <cellStyle name="Стиль_названий" xfId="898"/>
    <cellStyle name="ТЕКСТ" xfId="899"/>
    <cellStyle name="Текст предупреждения 2" xfId="900"/>
    <cellStyle name="Текст предупреждения 2 2" xfId="901"/>
    <cellStyle name="Титул" xfId="902"/>
    <cellStyle name="Тысячи [0]_3Com" xfId="903"/>
    <cellStyle name="Тысячи_3Com" xfId="904"/>
    <cellStyle name="ФИКСИРОВАННЫЙ" xfId="905"/>
    <cellStyle name="Финансовый [0] 2" xfId="906"/>
    <cellStyle name="Финансовый 10" xfId="907"/>
    <cellStyle name="Финансовый 11" xfId="908"/>
    <cellStyle name="Финансовый 11 2" xfId="909"/>
    <cellStyle name="Финансовый 12" xfId="910"/>
    <cellStyle name="Финансовый 13" xfId="911"/>
    <cellStyle name="Финансовый 14" xfId="912"/>
    <cellStyle name="Финансовый 14 2" xfId="913"/>
    <cellStyle name="Финансовый 14 2 2" xfId="914"/>
    <cellStyle name="Финансовый 14 3" xfId="915"/>
    <cellStyle name="Финансовый 15" xfId="916"/>
    <cellStyle name="Финансовый 2" xfId="917"/>
    <cellStyle name="Финансовый 2 10" xfId="918"/>
    <cellStyle name="Финансовый 2 10 2" xfId="919"/>
    <cellStyle name="Финансовый 2 11" xfId="920"/>
    <cellStyle name="Финансовый 2 2" xfId="921"/>
    <cellStyle name="Финансовый 2 2 2" xfId="922"/>
    <cellStyle name="Финансовый 2 2 3" xfId="923"/>
    <cellStyle name="Финансовый 2 2 4" xfId="924"/>
    <cellStyle name="Финансовый 2 2 5" xfId="925"/>
    <cellStyle name="Финансовый 2 2 6" xfId="926"/>
    <cellStyle name="Финансовый 2 2 7" xfId="927"/>
    <cellStyle name="Финансовый 2 2 8" xfId="928"/>
    <cellStyle name="Финансовый 2 2 9" xfId="929"/>
    <cellStyle name="Финансовый 2 2_3049 ИИР" xfId="930"/>
    <cellStyle name="Финансовый 2 3" xfId="931"/>
    <cellStyle name="Финансовый 2 3 2" xfId="932"/>
    <cellStyle name="Финансовый 2 4" xfId="933"/>
    <cellStyle name="Финансовый 2 5" xfId="934"/>
    <cellStyle name="Финансовый 2 6" xfId="935"/>
    <cellStyle name="Финансовый 2 7" xfId="936"/>
    <cellStyle name="Финансовый 2 8" xfId="937"/>
    <cellStyle name="Финансовый 2 9" xfId="938"/>
    <cellStyle name="Финансовый 2_29032-св 03 06 зак" xfId="939"/>
    <cellStyle name="Финансовый 3" xfId="940"/>
    <cellStyle name="Финансовый 3 2" xfId="941"/>
    <cellStyle name="Финансовый 3 2 2" xfId="942"/>
    <cellStyle name="Финансовый 3 3" xfId="943"/>
    <cellStyle name="Финансовый 3 4" xfId="944"/>
    <cellStyle name="Финансовый 4" xfId="945"/>
    <cellStyle name="Финансовый 4 2" xfId="946"/>
    <cellStyle name="Финансовый 5" xfId="947"/>
    <cellStyle name="Финансовый 6" xfId="948"/>
    <cellStyle name="Финансовый 7" xfId="949"/>
    <cellStyle name="Финансовый 8" xfId="950"/>
    <cellStyle name="Финансовый 9" xfId="951"/>
    <cellStyle name="Хвост" xfId="952"/>
    <cellStyle name="Хороший 2" xfId="953"/>
    <cellStyle name="Хороший 2 2" xfId="954"/>
    <cellStyle name="Шаблон-КП-РРЛ8-15" xfId="955"/>
    <cellStyle name="ьber" xfId="956"/>
    <cellStyle name="Экспертиза" xfId="9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5" Type="http://schemas.openxmlformats.org/officeDocument/2006/relationships/externalLink" Target="externalLinks/externalLink3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23\&#1050;&#1048;&#1051;&#1070;&#1061;\&#1057;&#1041;&#1054;&#1056;&#1053;&#1048;&#1050;&#1048;_&#1042;&#1057;&#1045;\&#1057;&#1041;&#1054;&#1056;&#1053;&#1048;&#1050;&#1048;\&#1057;&#1073;&#1086;&#1088;&#1085;&#1080;&#1082;&#1080;%20&#1056;&#1091;&#1089;&#1043;&#1080;&#1076;&#1088;&#1086;%20&#1069;&#1057;&#1053;%20&#1085;&#1072;%20&#1087;&#1088;&#1086;&#1074;&#1077;&#1076;&#1077;&#1085;&#1080;&#1077;%20&#1080;&#1085;&#1089;&#1090;&#1088;&#1091;&#1084;&#1077;&#1085;&#1090;&#1072;&#1083;&#1100;&#1085;&#1086;&#1075;&#1086;%20&#1086;&#1073;&#1089;&#1083;&#1077;&#1076;&#1086;&#1074;&#1085;&#1072;&#1080;&#1103;%20&#1101;&#1083;&#1077;&#1082;&#1090;&#1088;&#1086;&#1086;&#1073;&#1086;&#1088;&#1091;&#1083;&#1086;&#1074;&#1072;&#1085;&#1080;&#1103;\&#1043;&#1077;&#1085;&#1077;&#1088;&#1072;&#1090;&#1086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burn\LOCALS~1\Temp\Rar$DI00.172\AQ_01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burn\LOCALS~1\Temp\Rar$DI00.172\AQ_01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voronina\LOCALS~1\Temp\bat\322254B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voronina\LOCALS~1\Temp\bat\322254B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1">
          <cell r="I1" t="str">
            <v>Образец № 3п</v>
          </cell>
        </row>
        <row r="2">
          <cell r="I2" t="str">
            <v>Приложение №______</v>
          </cell>
        </row>
        <row r="3">
          <cell r="I3" t="str">
            <v>к договору №________________ от ____.____.201__ г.</v>
          </cell>
        </row>
        <row r="4">
          <cell r="A4">
            <v>0</v>
          </cell>
          <cell r="B4">
            <v>0</v>
          </cell>
          <cell r="C4">
            <v>0</v>
          </cell>
          <cell r="D4" t="str">
            <v>СМЕТА №1/2012-ДФ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D5" t="str">
            <v>на проектные (изыскательские работы)</v>
          </cell>
        </row>
        <row r="6">
          <cell r="B6" t="str">
            <v>"Проведение работ по продлению срока службы гидрогенераторов ст.№1, 2 Чирютской ГЭС-1, и гидрогенератора ст.№3 Чирютской ГЭС-2"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Исполнитель: ЦКБ ГЭО, ОАО "НИИЭС"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Заказчик: Филиал  ОАО «РусГидро» - «Дагестанский филиал»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№ п.п.</v>
          </cell>
          <cell r="B11" t="str">
            <v>Перечень выполняемых работ</v>
          </cell>
          <cell r="C11" t="str">
            <v>Исполнители</v>
          </cell>
          <cell r="D11">
            <v>0</v>
          </cell>
          <cell r="E11" t="str">
            <v>Количество человеко-дней</v>
          </cell>
          <cell r="F11">
            <v>0</v>
          </cell>
          <cell r="G11" t="str">
            <v>Количество человеко-дней</v>
          </cell>
          <cell r="H11" t="str">
            <v>Средняя оплата труда</v>
          </cell>
          <cell r="I11" t="str">
            <v>Оплата труда (всего)</v>
          </cell>
        </row>
        <row r="12">
          <cell r="A12">
            <v>0</v>
          </cell>
          <cell r="B12">
            <v>0</v>
          </cell>
          <cell r="C12" t="str">
            <v>количество</v>
          </cell>
          <cell r="D12" t="str">
            <v>должность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за 1 день</v>
          </cell>
          <cell r="I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1</v>
          </cell>
          <cell r="B14">
            <v>2</v>
          </cell>
          <cell r="C14">
            <v>3</v>
          </cell>
          <cell r="D14">
            <v>4</v>
          </cell>
          <cell r="E14">
            <v>5</v>
          </cell>
          <cell r="F14">
            <v>0</v>
          </cell>
          <cell r="G14">
            <v>5</v>
          </cell>
          <cell r="H14">
            <v>6</v>
          </cell>
          <cell r="I14">
            <v>7</v>
          </cell>
        </row>
        <row r="15">
          <cell r="A15">
            <v>1</v>
          </cell>
          <cell r="B15" t="str">
            <v xml:space="preserve"> Измерение разрядных характеристик в нескольких режимах генератора (холостой ход, максимальная мощность, специальный режим) для гидрогенераторов (Р до 60 Мвт)</v>
          </cell>
          <cell r="C15">
            <v>1</v>
          </cell>
          <cell r="D15" t="str">
            <v>Ведущий инженер</v>
          </cell>
          <cell r="E15">
            <v>2.64</v>
          </cell>
          <cell r="F15">
            <v>3</v>
          </cell>
          <cell r="G15">
            <v>7.92</v>
          </cell>
          <cell r="H15">
            <v>2559</v>
          </cell>
          <cell r="I15">
            <v>20267</v>
          </cell>
        </row>
        <row r="16">
          <cell r="A16">
            <v>0</v>
          </cell>
          <cell r="B16">
            <v>0</v>
          </cell>
          <cell r="C16">
            <v>1</v>
          </cell>
          <cell r="D16" t="str">
            <v>Старший инженер</v>
          </cell>
          <cell r="E16">
            <v>10.56</v>
          </cell>
          <cell r="F16">
            <v>3</v>
          </cell>
          <cell r="G16">
            <v>31.68</v>
          </cell>
          <cell r="H16">
            <v>1805</v>
          </cell>
          <cell r="I16">
            <v>57182</v>
          </cell>
        </row>
        <row r="17">
          <cell r="A17">
            <v>0</v>
          </cell>
          <cell r="B17" t="str">
            <v>Итого</v>
          </cell>
          <cell r="C17">
            <v>0</v>
          </cell>
          <cell r="D17">
            <v>0</v>
          </cell>
          <cell r="E17">
            <v>13.200000000000001</v>
          </cell>
          <cell r="F17">
            <v>3</v>
          </cell>
          <cell r="G17">
            <v>39.6</v>
          </cell>
          <cell r="H17">
            <v>0</v>
          </cell>
          <cell r="I17">
            <v>77449</v>
          </cell>
        </row>
        <row r="18">
          <cell r="A18">
            <v>2</v>
          </cell>
          <cell r="B18" t="str">
            <v>Измерение вибрации в нескольких режимах генератора (холостой ход, максимальная мощность, специальный режим) для гидрогенераторов (Р до 60 Мвт)</v>
          </cell>
          <cell r="C18">
            <v>1</v>
          </cell>
          <cell r="D18" t="str">
            <v>Ведущий инженер</v>
          </cell>
          <cell r="E18">
            <v>2.64</v>
          </cell>
          <cell r="F18">
            <v>3</v>
          </cell>
          <cell r="G18">
            <v>7.92</v>
          </cell>
          <cell r="H18">
            <v>2559</v>
          </cell>
          <cell r="I18">
            <v>20267</v>
          </cell>
        </row>
        <row r="19">
          <cell r="A19">
            <v>0</v>
          </cell>
          <cell r="B19">
            <v>0</v>
          </cell>
          <cell r="C19">
            <v>1</v>
          </cell>
          <cell r="D19" t="str">
            <v>Старший инженер</v>
          </cell>
          <cell r="E19">
            <v>10.56</v>
          </cell>
          <cell r="F19">
            <v>3</v>
          </cell>
          <cell r="G19">
            <v>31.68</v>
          </cell>
          <cell r="H19">
            <v>1805</v>
          </cell>
          <cell r="I19">
            <v>57182</v>
          </cell>
        </row>
        <row r="20">
          <cell r="A20">
            <v>0</v>
          </cell>
          <cell r="B20" t="str">
            <v>Итого</v>
          </cell>
          <cell r="C20">
            <v>0</v>
          </cell>
          <cell r="D20">
            <v>0</v>
          </cell>
          <cell r="E20">
            <v>13.200000000000001</v>
          </cell>
          <cell r="F20">
            <v>3</v>
          </cell>
          <cell r="G20">
            <v>39.6</v>
          </cell>
          <cell r="H20">
            <v>0</v>
          </cell>
          <cell r="I20">
            <v>77449</v>
          </cell>
        </row>
        <row r="21">
          <cell r="A21">
            <v>3</v>
          </cell>
          <cell r="B21" t="str">
            <v xml:space="preserve">  Измерение характеристик общего потока импульсов от ЭРА  анализ характеристик, определение дефекта для гидрогенераторов (Р до 60 Мвт)</v>
          </cell>
          <cell r="C21">
            <v>1</v>
          </cell>
          <cell r="D21" t="str">
            <v>Ведущий инженер</v>
          </cell>
          <cell r="E21">
            <v>0.55999999999999994</v>
          </cell>
          <cell r="F21">
            <v>3</v>
          </cell>
          <cell r="G21">
            <v>1.6799999999999997</v>
          </cell>
          <cell r="H21">
            <v>2559</v>
          </cell>
          <cell r="I21">
            <v>4299</v>
          </cell>
        </row>
        <row r="22">
          <cell r="A22">
            <v>0</v>
          </cell>
          <cell r="B22">
            <v>0</v>
          </cell>
          <cell r="C22">
            <v>1</v>
          </cell>
          <cell r="D22" t="str">
            <v>Старший инженер</v>
          </cell>
          <cell r="E22">
            <v>2.2399999999999998</v>
          </cell>
          <cell r="F22">
            <v>3</v>
          </cell>
          <cell r="G22">
            <v>6.7199999999999989</v>
          </cell>
          <cell r="H22">
            <v>1805</v>
          </cell>
          <cell r="I22">
            <v>12130</v>
          </cell>
        </row>
        <row r="23">
          <cell r="A23">
            <v>0</v>
          </cell>
          <cell r="B23" t="str">
            <v>Итого</v>
          </cell>
          <cell r="C23">
            <v>0</v>
          </cell>
          <cell r="D23">
            <v>0</v>
          </cell>
          <cell r="E23">
            <v>2.8</v>
          </cell>
          <cell r="F23">
            <v>3</v>
          </cell>
          <cell r="G23">
            <v>8.3999999999999986</v>
          </cell>
          <cell r="H23">
            <v>0</v>
          </cell>
          <cell r="I23">
            <v>16429</v>
          </cell>
        </row>
        <row r="24">
          <cell r="A24">
            <v>4</v>
          </cell>
          <cell r="B24" t="str">
            <v xml:space="preserve">   Выполнение объёмной локации, определение зон ЭРА для гидрогенераторов (Р до 60 Мвт)</v>
          </cell>
          <cell r="C24">
            <v>1</v>
          </cell>
          <cell r="D24" t="str">
            <v>Ведущий инженер</v>
          </cell>
          <cell r="E24">
            <v>1.36</v>
          </cell>
          <cell r="F24">
            <v>3</v>
          </cell>
          <cell r="G24">
            <v>4.08</v>
          </cell>
          <cell r="H24">
            <v>2559</v>
          </cell>
          <cell r="I24">
            <v>10441</v>
          </cell>
        </row>
        <row r="25">
          <cell r="A25">
            <v>0</v>
          </cell>
          <cell r="B25">
            <v>0</v>
          </cell>
          <cell r="C25">
            <v>1</v>
          </cell>
          <cell r="D25" t="str">
            <v>Старший инженер</v>
          </cell>
          <cell r="E25">
            <v>5.44</v>
          </cell>
          <cell r="F25">
            <v>3</v>
          </cell>
          <cell r="G25">
            <v>16.32</v>
          </cell>
          <cell r="H25">
            <v>1805</v>
          </cell>
          <cell r="I25">
            <v>29458</v>
          </cell>
        </row>
        <row r="26">
          <cell r="A26">
            <v>0</v>
          </cell>
          <cell r="B26" t="str">
            <v>Итого</v>
          </cell>
          <cell r="C26">
            <v>0</v>
          </cell>
          <cell r="D26">
            <v>0</v>
          </cell>
          <cell r="E26">
            <v>6.8000000000000007</v>
          </cell>
          <cell r="F26">
            <v>3</v>
          </cell>
          <cell r="G26">
            <v>20.400000000000002</v>
          </cell>
          <cell r="H26">
            <v>0</v>
          </cell>
          <cell r="I26">
            <v>39899</v>
          </cell>
        </row>
        <row r="27">
          <cell r="A27">
            <v>5</v>
          </cell>
          <cell r="B27" t="str">
            <v>Тепловизионный контроль (анализ термограмм ЩКА, корпусов охладителей, клеммных коробок, кабелей питания) гидрогенераторов (Р до 60 Мвт)</v>
          </cell>
          <cell r="C27">
            <v>1</v>
          </cell>
          <cell r="D27" t="str">
            <v>Ведущий инженер</v>
          </cell>
          <cell r="E27">
            <v>0.44000000000000006</v>
          </cell>
          <cell r="F27">
            <v>3</v>
          </cell>
          <cell r="G27">
            <v>1.3200000000000003</v>
          </cell>
          <cell r="H27">
            <v>2559</v>
          </cell>
          <cell r="I27">
            <v>3378</v>
          </cell>
        </row>
        <row r="28">
          <cell r="A28">
            <v>0</v>
          </cell>
          <cell r="B28">
            <v>0</v>
          </cell>
          <cell r="C28">
            <v>1</v>
          </cell>
          <cell r="D28" t="str">
            <v>Старший инженер</v>
          </cell>
          <cell r="E28">
            <v>1.7600000000000002</v>
          </cell>
          <cell r="F28">
            <v>3</v>
          </cell>
          <cell r="G28">
            <v>5.2800000000000011</v>
          </cell>
          <cell r="H28">
            <v>1805</v>
          </cell>
          <cell r="I28">
            <v>9530</v>
          </cell>
        </row>
        <row r="29">
          <cell r="A29">
            <v>0</v>
          </cell>
          <cell r="B29" t="str">
            <v>Итого</v>
          </cell>
          <cell r="C29">
            <v>0</v>
          </cell>
          <cell r="D29">
            <v>0</v>
          </cell>
          <cell r="E29">
            <v>2.2000000000000002</v>
          </cell>
          <cell r="F29">
            <v>3</v>
          </cell>
          <cell r="G29">
            <v>6.6000000000000005</v>
          </cell>
          <cell r="H29">
            <v>0</v>
          </cell>
          <cell r="I29">
            <v>12908</v>
          </cell>
        </row>
        <row r="30">
          <cell r="A30">
            <v>6</v>
          </cell>
          <cell r="B30" t="str">
            <v>Испытания статорной обмотки от постороннего источника напряжения с локацией зон ЧР в корпусной изоляции стержней (Р до 60 Мвт)</v>
          </cell>
          <cell r="C30">
            <v>1</v>
          </cell>
          <cell r="D30" t="str">
            <v>Ведущий инженер</v>
          </cell>
          <cell r="E30">
            <v>2.68</v>
          </cell>
          <cell r="F30">
            <v>3</v>
          </cell>
          <cell r="G30">
            <v>8.0400000000000009</v>
          </cell>
          <cell r="H30">
            <v>2559</v>
          </cell>
          <cell r="I30">
            <v>20574</v>
          </cell>
        </row>
        <row r="31">
          <cell r="A31">
            <v>0</v>
          </cell>
          <cell r="B31">
            <v>0</v>
          </cell>
          <cell r="C31">
            <v>1</v>
          </cell>
          <cell r="D31" t="str">
            <v>Старший инженер</v>
          </cell>
          <cell r="E31">
            <v>10.72</v>
          </cell>
          <cell r="F31">
            <v>3</v>
          </cell>
          <cell r="G31">
            <v>32.160000000000004</v>
          </cell>
          <cell r="H31">
            <v>1805</v>
          </cell>
          <cell r="I31">
            <v>58049</v>
          </cell>
        </row>
        <row r="32">
          <cell r="A32">
            <v>0</v>
          </cell>
          <cell r="B32" t="str">
            <v>Итого</v>
          </cell>
          <cell r="C32">
            <v>0</v>
          </cell>
          <cell r="D32">
            <v>0</v>
          </cell>
          <cell r="E32">
            <v>13.4</v>
          </cell>
          <cell r="F32">
            <v>3</v>
          </cell>
          <cell r="G32">
            <v>40.200000000000003</v>
          </cell>
          <cell r="H32">
            <v>0</v>
          </cell>
          <cell r="I32">
            <v>78623</v>
          </cell>
        </row>
        <row r="33">
          <cell r="A33">
            <v>7</v>
          </cell>
          <cell r="B33" t="str">
            <v xml:space="preserve">    Тепловизионный контроль лобовых частей гидрогенератора при подаче напряжения от постороннего источника (Р до 60 Мвт)</v>
          </cell>
          <cell r="C33">
            <v>1</v>
          </cell>
          <cell r="D33" t="str">
            <v>Ведущий инженер</v>
          </cell>
          <cell r="E33">
            <v>0.55999999999999994</v>
          </cell>
          <cell r="F33">
            <v>3</v>
          </cell>
          <cell r="G33">
            <v>1.6799999999999997</v>
          </cell>
          <cell r="H33">
            <v>2559</v>
          </cell>
          <cell r="I33">
            <v>4299</v>
          </cell>
        </row>
        <row r="34">
          <cell r="A34">
            <v>0</v>
          </cell>
          <cell r="B34">
            <v>0</v>
          </cell>
          <cell r="C34">
            <v>1</v>
          </cell>
          <cell r="D34" t="str">
            <v>Старший инженер</v>
          </cell>
          <cell r="E34">
            <v>2.2399999999999998</v>
          </cell>
          <cell r="F34">
            <v>3</v>
          </cell>
          <cell r="G34">
            <v>6.7199999999999989</v>
          </cell>
          <cell r="H34">
            <v>1805</v>
          </cell>
          <cell r="I34">
            <v>12130</v>
          </cell>
        </row>
        <row r="35">
          <cell r="A35">
            <v>0</v>
          </cell>
          <cell r="B35" t="str">
            <v>Итого</v>
          </cell>
          <cell r="C35">
            <v>0</v>
          </cell>
          <cell r="D35">
            <v>0</v>
          </cell>
          <cell r="E35">
            <v>2.8</v>
          </cell>
          <cell r="F35">
            <v>3</v>
          </cell>
          <cell r="G35">
            <v>8.3999999999999986</v>
          </cell>
          <cell r="H35">
            <v>0</v>
          </cell>
          <cell r="I35">
            <v>16429</v>
          </cell>
        </row>
        <row r="36">
          <cell r="A36">
            <v>8</v>
          </cell>
          <cell r="B36" t="str">
            <v xml:space="preserve">     Тепловизионный контроль при испытании стали статора генератора на нагрев (Р до 60 Мвт)</v>
          </cell>
          <cell r="C36">
            <v>1</v>
          </cell>
          <cell r="D36" t="str">
            <v>Ведущий инженер</v>
          </cell>
          <cell r="E36">
            <v>0.88000000000000012</v>
          </cell>
          <cell r="F36">
            <v>3</v>
          </cell>
          <cell r="G36">
            <v>2.6400000000000006</v>
          </cell>
          <cell r="H36">
            <v>2559</v>
          </cell>
          <cell r="I36">
            <v>6756</v>
          </cell>
        </row>
        <row r="37">
          <cell r="A37">
            <v>0</v>
          </cell>
          <cell r="B37">
            <v>0</v>
          </cell>
          <cell r="C37">
            <v>1</v>
          </cell>
          <cell r="D37" t="str">
            <v>Старший инженер</v>
          </cell>
          <cell r="E37">
            <v>3.5200000000000005</v>
          </cell>
          <cell r="F37">
            <v>3</v>
          </cell>
          <cell r="G37">
            <v>10.560000000000002</v>
          </cell>
          <cell r="H37">
            <v>1805</v>
          </cell>
          <cell r="I37">
            <v>19061</v>
          </cell>
        </row>
        <row r="38">
          <cell r="A38">
            <v>0</v>
          </cell>
          <cell r="B38" t="str">
            <v>Итого</v>
          </cell>
          <cell r="C38">
            <v>0</v>
          </cell>
          <cell r="D38">
            <v>0</v>
          </cell>
          <cell r="E38">
            <v>4.4000000000000004</v>
          </cell>
          <cell r="F38">
            <v>3</v>
          </cell>
          <cell r="G38">
            <v>13.200000000000001</v>
          </cell>
          <cell r="H38">
            <v>0</v>
          </cell>
          <cell r="I38">
            <v>25817</v>
          </cell>
        </row>
        <row r="39">
          <cell r="A39">
            <v>9</v>
          </cell>
          <cell r="B39" t="str">
            <v>Проведение непрерывного мониторинга для контроля технического состояния статорных обмоток генератора (Р до 60 Мвт)</v>
          </cell>
          <cell r="C39">
            <v>1</v>
          </cell>
          <cell r="D39" t="str">
            <v>Ведущий инженер</v>
          </cell>
          <cell r="E39">
            <v>2.16</v>
          </cell>
          <cell r="F39">
            <v>3</v>
          </cell>
          <cell r="G39">
            <v>6.48</v>
          </cell>
          <cell r="H39">
            <v>2559</v>
          </cell>
          <cell r="I39">
            <v>16582</v>
          </cell>
        </row>
        <row r="40">
          <cell r="A40">
            <v>0</v>
          </cell>
          <cell r="B40">
            <v>0</v>
          </cell>
          <cell r="C40">
            <v>1</v>
          </cell>
          <cell r="D40" t="str">
            <v>Старший инженер</v>
          </cell>
          <cell r="E40">
            <v>8.64</v>
          </cell>
          <cell r="F40">
            <v>3</v>
          </cell>
          <cell r="G40">
            <v>25.92</v>
          </cell>
          <cell r="H40">
            <v>1805</v>
          </cell>
          <cell r="I40">
            <v>46786</v>
          </cell>
        </row>
        <row r="41">
          <cell r="A41">
            <v>0</v>
          </cell>
          <cell r="B41" t="str">
            <v>Итого</v>
          </cell>
          <cell r="C41">
            <v>0</v>
          </cell>
          <cell r="D41">
            <v>0</v>
          </cell>
          <cell r="E41">
            <v>10.8</v>
          </cell>
          <cell r="F41">
            <v>3</v>
          </cell>
          <cell r="G41">
            <v>32.400000000000006</v>
          </cell>
          <cell r="H41">
            <v>0</v>
          </cell>
          <cell r="I41">
            <v>63368</v>
          </cell>
        </row>
        <row r="42">
          <cell r="A42">
            <v>10</v>
          </cell>
          <cell r="B42" t="str">
            <v>Измерение вибрации по спектру гармоник ёмкостного тока (Р до 60 Мвт)</v>
          </cell>
          <cell r="C42">
            <v>1</v>
          </cell>
          <cell r="D42" t="str">
            <v>Ведущий инженер</v>
          </cell>
          <cell r="E42">
            <v>0.48</v>
          </cell>
          <cell r="F42">
            <v>3</v>
          </cell>
          <cell r="G42">
            <v>1.44</v>
          </cell>
          <cell r="H42">
            <v>2559</v>
          </cell>
          <cell r="I42">
            <v>3685</v>
          </cell>
        </row>
        <row r="43">
          <cell r="A43">
            <v>0</v>
          </cell>
          <cell r="B43">
            <v>0</v>
          </cell>
          <cell r="C43">
            <v>1</v>
          </cell>
          <cell r="D43" t="str">
            <v>Старший инженер</v>
          </cell>
          <cell r="E43">
            <v>1.92</v>
          </cell>
          <cell r="F43">
            <v>3</v>
          </cell>
          <cell r="G43">
            <v>5.76</v>
          </cell>
          <cell r="H43">
            <v>1805</v>
          </cell>
          <cell r="I43">
            <v>10397</v>
          </cell>
        </row>
        <row r="44">
          <cell r="A44">
            <v>0</v>
          </cell>
          <cell r="B44" t="str">
            <v>Итого</v>
          </cell>
          <cell r="C44">
            <v>0</v>
          </cell>
          <cell r="D44">
            <v>0</v>
          </cell>
          <cell r="E44">
            <v>2.4</v>
          </cell>
          <cell r="F44">
            <v>3</v>
          </cell>
          <cell r="G44">
            <v>7.1999999999999993</v>
          </cell>
          <cell r="H44">
            <v>0</v>
          </cell>
          <cell r="I44">
            <v>14082</v>
          </cell>
        </row>
        <row r="45">
          <cell r="A45">
            <v>11</v>
          </cell>
          <cell r="B45" t="str">
            <v xml:space="preserve">       Локация зон с повышенной вибрацией (Р до 60 Мвт)</v>
          </cell>
          <cell r="C45">
            <v>1</v>
          </cell>
          <cell r="D45" t="str">
            <v>Ведущий инженер</v>
          </cell>
          <cell r="E45">
            <v>1.36</v>
          </cell>
          <cell r="F45">
            <v>3</v>
          </cell>
          <cell r="G45">
            <v>4.08</v>
          </cell>
          <cell r="H45">
            <v>2559</v>
          </cell>
          <cell r="I45">
            <v>10441</v>
          </cell>
        </row>
        <row r="46">
          <cell r="A46">
            <v>0</v>
          </cell>
          <cell r="B46">
            <v>0</v>
          </cell>
          <cell r="C46">
            <v>1</v>
          </cell>
          <cell r="D46" t="str">
            <v>Старший инженер</v>
          </cell>
          <cell r="E46">
            <v>5.44</v>
          </cell>
          <cell r="F46">
            <v>3</v>
          </cell>
          <cell r="G46">
            <v>16.32</v>
          </cell>
          <cell r="H46">
            <v>1805</v>
          </cell>
          <cell r="I46">
            <v>29458</v>
          </cell>
        </row>
        <row r="47">
          <cell r="A47">
            <v>0</v>
          </cell>
          <cell r="B47" t="str">
            <v>Итого</v>
          </cell>
          <cell r="C47">
            <v>0</v>
          </cell>
          <cell r="D47">
            <v>0</v>
          </cell>
          <cell r="E47">
            <v>6.8000000000000007</v>
          </cell>
          <cell r="F47">
            <v>3</v>
          </cell>
          <cell r="G47">
            <v>20.400000000000002</v>
          </cell>
          <cell r="H47">
            <v>0</v>
          </cell>
          <cell r="I47">
            <v>39899</v>
          </cell>
        </row>
        <row r="48">
          <cell r="A48">
            <v>12</v>
          </cell>
          <cell r="B48" t="str">
            <v xml:space="preserve">        Измерение вибрации валопровода гидрогенератора по опорным и направляющим подшипникам (Р до 60 Мвт)</v>
          </cell>
          <cell r="C48">
            <v>1</v>
          </cell>
          <cell r="D48" t="str">
            <v>Ведущий инженер</v>
          </cell>
          <cell r="E48">
            <v>0.48</v>
          </cell>
          <cell r="F48">
            <v>3</v>
          </cell>
          <cell r="G48">
            <v>1.44</v>
          </cell>
          <cell r="H48">
            <v>2559</v>
          </cell>
          <cell r="I48">
            <v>3685</v>
          </cell>
        </row>
        <row r="49">
          <cell r="A49">
            <v>0</v>
          </cell>
          <cell r="B49">
            <v>0</v>
          </cell>
          <cell r="C49">
            <v>1</v>
          </cell>
          <cell r="D49" t="str">
            <v>Старший инженер</v>
          </cell>
          <cell r="E49">
            <v>1.92</v>
          </cell>
          <cell r="F49">
            <v>3</v>
          </cell>
          <cell r="G49">
            <v>5.76</v>
          </cell>
          <cell r="H49">
            <v>1805</v>
          </cell>
          <cell r="I49">
            <v>10397</v>
          </cell>
        </row>
        <row r="50">
          <cell r="A50">
            <v>0</v>
          </cell>
          <cell r="B50" t="str">
            <v>Итого</v>
          </cell>
          <cell r="C50">
            <v>0</v>
          </cell>
          <cell r="D50">
            <v>0</v>
          </cell>
          <cell r="E50">
            <v>2.4</v>
          </cell>
          <cell r="F50">
            <v>3</v>
          </cell>
          <cell r="G50">
            <v>7.1999999999999993</v>
          </cell>
          <cell r="H50">
            <v>0</v>
          </cell>
          <cell r="I50">
            <v>14082</v>
          </cell>
        </row>
        <row r="51">
          <cell r="A51">
            <v>13</v>
          </cell>
          <cell r="B51" t="str">
            <v xml:space="preserve">         Измерение вибрационных характеристик валопровода (излом, эксцентриситет и т. д.) (Р до 60 Мвт)</v>
          </cell>
          <cell r="C51">
            <v>1</v>
          </cell>
          <cell r="D51" t="str">
            <v>Ведущий инженер</v>
          </cell>
          <cell r="E51">
            <v>2.68</v>
          </cell>
          <cell r="F51">
            <v>3</v>
          </cell>
          <cell r="G51">
            <v>8.0400000000000009</v>
          </cell>
          <cell r="H51">
            <v>2559</v>
          </cell>
          <cell r="I51">
            <v>20574</v>
          </cell>
        </row>
        <row r="52">
          <cell r="A52">
            <v>0</v>
          </cell>
          <cell r="B52">
            <v>0</v>
          </cell>
          <cell r="C52">
            <v>1</v>
          </cell>
          <cell r="D52" t="str">
            <v>Старший инженер</v>
          </cell>
          <cell r="E52">
            <v>10.72</v>
          </cell>
          <cell r="F52">
            <v>3</v>
          </cell>
          <cell r="G52">
            <v>32.160000000000004</v>
          </cell>
          <cell r="H52">
            <v>1805</v>
          </cell>
          <cell r="I52">
            <v>58049</v>
          </cell>
        </row>
        <row r="53">
          <cell r="A53">
            <v>0</v>
          </cell>
          <cell r="B53" t="str">
            <v>Итого</v>
          </cell>
          <cell r="C53">
            <v>0</v>
          </cell>
          <cell r="D53">
            <v>0</v>
          </cell>
          <cell r="E53">
            <v>13.4</v>
          </cell>
          <cell r="F53">
            <v>3</v>
          </cell>
          <cell r="G53">
            <v>40.200000000000003</v>
          </cell>
          <cell r="H53">
            <v>0</v>
          </cell>
          <cell r="I53">
            <v>78623</v>
          </cell>
        </row>
        <row r="54">
          <cell r="A54">
            <v>14</v>
          </cell>
          <cell r="B54" t="str">
            <v xml:space="preserve">            Измерение зазора между ротором и статором по косвенным  характеристикам их ёмкостных токов (Р до 60 Мвт)</v>
          </cell>
          <cell r="C54">
            <v>1</v>
          </cell>
          <cell r="D54" t="str">
            <v>Ведущий инженер</v>
          </cell>
          <cell r="E54">
            <v>2.2399999999999998</v>
          </cell>
          <cell r="F54">
            <v>3</v>
          </cell>
          <cell r="G54">
            <v>6.7199999999999989</v>
          </cell>
          <cell r="H54">
            <v>2559</v>
          </cell>
          <cell r="I54">
            <v>17196</v>
          </cell>
        </row>
        <row r="55">
          <cell r="A55">
            <v>0</v>
          </cell>
          <cell r="B55">
            <v>0</v>
          </cell>
          <cell r="C55">
            <v>1</v>
          </cell>
          <cell r="D55" t="str">
            <v>Старший инженер</v>
          </cell>
          <cell r="E55">
            <v>8.9599999999999991</v>
          </cell>
          <cell r="F55">
            <v>3</v>
          </cell>
          <cell r="G55">
            <v>26.879999999999995</v>
          </cell>
          <cell r="H55">
            <v>1805</v>
          </cell>
          <cell r="I55">
            <v>48518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анализ 2003_2004исполнение МТО"/>
      <sheetName val="Main list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Акт-Смета_30"/>
      <sheetName val="Смета 2 эл.монтаж"/>
      <sheetName val="Смета 1 общестроит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См 1 наруж.водопровод"/>
      <sheetName val="РП"/>
      <sheetName val="Обновление"/>
      <sheetName val="Цена"/>
      <sheetName val="Product"/>
      <sheetName val="Лист1"/>
      <sheetName val="График"/>
      <sheetName val="Данные для расчёта сметы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Journals"/>
      <sheetName val="Табл38-7"/>
      <sheetName val="ЭХЗ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СПЕЦИФИКАЦИЯ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/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гидромет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Зап-3- СЦБ"/>
      <sheetName val="Смета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Opex personnel (Term facs)"/>
      <sheetName val="К.рын"/>
      <sheetName val="Сводная смета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_x0000__x0000__x0000__x0000__x0000__x0000_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Настройки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КП Прим (3)"/>
      <sheetName val="3труба (П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Лист1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П к ГК"/>
      <sheetName val="К"/>
      <sheetName val="изыскания 2"/>
      <sheetName val="мсн"/>
      <sheetName val="СметаСводная Рыб"/>
      <sheetName val="График"/>
      <sheetName val="1.3"/>
      <sheetName val="sapactivexlhiddensheet"/>
      <sheetName val="Зап-3- СЦБ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Данные для расчёта сметы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топография"/>
      <sheetName val="sapactivexlhiddensheet"/>
      <sheetName val="См 1 наруж.водопровод"/>
      <sheetName val="ИГ1"/>
      <sheetName val="СметаСводная"/>
      <sheetName val="пятилетка"/>
      <sheetName val="мониторинг"/>
      <sheetName val="Параметры"/>
      <sheetName val="Смета"/>
      <sheetName val="СметаСводная 1 оч"/>
      <sheetName val="Землеотвод"/>
      <sheetName val="свод 2"/>
      <sheetName val="СметаСводная Колпино"/>
      <sheetName val="х"/>
      <sheetName val="ст ГТМ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мета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К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свод1"/>
      <sheetName val="гидрология"/>
      <sheetName val="СметаСводная Рыб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ИД"/>
      <sheetName val="Кал.план Жукова даты - не надо"/>
      <sheetName val="шаблон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  <sheetName val="A54НДС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Итог"/>
      <sheetName val="Таблица 4 АСУТП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"/>
      <sheetName val="сохранить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Лист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свод 2"/>
      <sheetName val="часы"/>
      <sheetName val="смета СИД"/>
      <sheetName val="кп"/>
      <sheetName val="Смета 5.2. Кусты25,29,31,65"/>
      <sheetName val="Лист3"/>
      <sheetName val="Итог"/>
      <sheetName val="ЗП_ЮНГ"/>
      <sheetName val="Январь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Зап-3- СЦБ"/>
      <sheetName val="Данные для расчёта сметы"/>
      <sheetName val="свод 2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Вспомогательный"/>
      <sheetName val="ПДР"/>
      <sheetName val="информация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/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/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0"/>
  <sheetViews>
    <sheetView tabSelected="1" view="pageBreakPreview" topLeftCell="A2" zoomScale="85" zoomScaleNormal="100" zoomScaleSheetLayoutView="85" workbookViewId="0">
      <selection activeCell="F27" sqref="F27"/>
    </sheetView>
  </sheetViews>
  <sheetFormatPr defaultRowHeight="14.25"/>
  <cols>
    <col min="1" max="1" width="7.140625" style="13" customWidth="1"/>
    <col min="2" max="2" width="39.5703125" style="13" customWidth="1"/>
    <col min="3" max="3" width="14.28515625" style="13" customWidth="1"/>
    <col min="4" max="8" width="14.7109375" style="13" customWidth="1"/>
    <col min="9" max="9" width="29" style="13" customWidth="1"/>
    <col min="10" max="10" width="18.28515625" style="13" hidden="1" customWidth="1"/>
    <col min="11" max="11" width="10.42578125" style="13" bestFit="1" customWidth="1"/>
    <col min="12" max="256" width="9.140625" style="13"/>
    <col min="257" max="257" width="7.140625" style="13" customWidth="1"/>
    <col min="258" max="258" width="39.5703125" style="13" customWidth="1"/>
    <col min="259" max="259" width="14.28515625" style="13" customWidth="1"/>
    <col min="260" max="264" width="14.7109375" style="13" customWidth="1"/>
    <col min="265" max="265" width="29" style="13" customWidth="1"/>
    <col min="266" max="266" width="0" style="13" hidden="1" customWidth="1"/>
    <col min="267" max="267" width="10.42578125" style="13" bestFit="1" customWidth="1"/>
    <col min="268" max="512" width="9.140625" style="13"/>
    <col min="513" max="513" width="7.140625" style="13" customWidth="1"/>
    <col min="514" max="514" width="39.5703125" style="13" customWidth="1"/>
    <col min="515" max="515" width="14.28515625" style="13" customWidth="1"/>
    <col min="516" max="520" width="14.7109375" style="13" customWidth="1"/>
    <col min="521" max="521" width="29" style="13" customWidth="1"/>
    <col min="522" max="522" width="0" style="13" hidden="1" customWidth="1"/>
    <col min="523" max="523" width="10.42578125" style="13" bestFit="1" customWidth="1"/>
    <col min="524" max="768" width="9.140625" style="13"/>
    <col min="769" max="769" width="7.140625" style="13" customWidth="1"/>
    <col min="770" max="770" width="39.5703125" style="13" customWidth="1"/>
    <col min="771" max="771" width="14.28515625" style="13" customWidth="1"/>
    <col min="772" max="776" width="14.7109375" style="13" customWidth="1"/>
    <col min="777" max="777" width="29" style="13" customWidth="1"/>
    <col min="778" max="778" width="0" style="13" hidden="1" customWidth="1"/>
    <col min="779" max="779" width="10.42578125" style="13" bestFit="1" customWidth="1"/>
    <col min="780" max="1024" width="9.140625" style="13"/>
    <col min="1025" max="1025" width="7.140625" style="13" customWidth="1"/>
    <col min="1026" max="1026" width="39.5703125" style="13" customWidth="1"/>
    <col min="1027" max="1027" width="14.28515625" style="13" customWidth="1"/>
    <col min="1028" max="1032" width="14.7109375" style="13" customWidth="1"/>
    <col min="1033" max="1033" width="29" style="13" customWidth="1"/>
    <col min="1034" max="1034" width="0" style="13" hidden="1" customWidth="1"/>
    <col min="1035" max="1035" width="10.42578125" style="13" bestFit="1" customWidth="1"/>
    <col min="1036" max="1280" width="9.140625" style="13"/>
    <col min="1281" max="1281" width="7.140625" style="13" customWidth="1"/>
    <col min="1282" max="1282" width="39.5703125" style="13" customWidth="1"/>
    <col min="1283" max="1283" width="14.28515625" style="13" customWidth="1"/>
    <col min="1284" max="1288" width="14.7109375" style="13" customWidth="1"/>
    <col min="1289" max="1289" width="29" style="13" customWidth="1"/>
    <col min="1290" max="1290" width="0" style="13" hidden="1" customWidth="1"/>
    <col min="1291" max="1291" width="10.42578125" style="13" bestFit="1" customWidth="1"/>
    <col min="1292" max="1536" width="9.140625" style="13"/>
    <col min="1537" max="1537" width="7.140625" style="13" customWidth="1"/>
    <col min="1538" max="1538" width="39.5703125" style="13" customWidth="1"/>
    <col min="1539" max="1539" width="14.28515625" style="13" customWidth="1"/>
    <col min="1540" max="1544" width="14.7109375" style="13" customWidth="1"/>
    <col min="1545" max="1545" width="29" style="13" customWidth="1"/>
    <col min="1546" max="1546" width="0" style="13" hidden="1" customWidth="1"/>
    <col min="1547" max="1547" width="10.42578125" style="13" bestFit="1" customWidth="1"/>
    <col min="1548" max="1792" width="9.140625" style="13"/>
    <col min="1793" max="1793" width="7.140625" style="13" customWidth="1"/>
    <col min="1794" max="1794" width="39.5703125" style="13" customWidth="1"/>
    <col min="1795" max="1795" width="14.28515625" style="13" customWidth="1"/>
    <col min="1796" max="1800" width="14.7109375" style="13" customWidth="1"/>
    <col min="1801" max="1801" width="29" style="13" customWidth="1"/>
    <col min="1802" max="1802" width="0" style="13" hidden="1" customWidth="1"/>
    <col min="1803" max="1803" width="10.42578125" style="13" bestFit="1" customWidth="1"/>
    <col min="1804" max="2048" width="9.140625" style="13"/>
    <col min="2049" max="2049" width="7.140625" style="13" customWidth="1"/>
    <col min="2050" max="2050" width="39.5703125" style="13" customWidth="1"/>
    <col min="2051" max="2051" width="14.28515625" style="13" customWidth="1"/>
    <col min="2052" max="2056" width="14.7109375" style="13" customWidth="1"/>
    <col min="2057" max="2057" width="29" style="13" customWidth="1"/>
    <col min="2058" max="2058" width="0" style="13" hidden="1" customWidth="1"/>
    <col min="2059" max="2059" width="10.42578125" style="13" bestFit="1" customWidth="1"/>
    <col min="2060" max="2304" width="9.140625" style="13"/>
    <col min="2305" max="2305" width="7.140625" style="13" customWidth="1"/>
    <col min="2306" max="2306" width="39.5703125" style="13" customWidth="1"/>
    <col min="2307" max="2307" width="14.28515625" style="13" customWidth="1"/>
    <col min="2308" max="2312" width="14.7109375" style="13" customWidth="1"/>
    <col min="2313" max="2313" width="29" style="13" customWidth="1"/>
    <col min="2314" max="2314" width="0" style="13" hidden="1" customWidth="1"/>
    <col min="2315" max="2315" width="10.42578125" style="13" bestFit="1" customWidth="1"/>
    <col min="2316" max="2560" width="9.140625" style="13"/>
    <col min="2561" max="2561" width="7.140625" style="13" customWidth="1"/>
    <col min="2562" max="2562" width="39.5703125" style="13" customWidth="1"/>
    <col min="2563" max="2563" width="14.28515625" style="13" customWidth="1"/>
    <col min="2564" max="2568" width="14.7109375" style="13" customWidth="1"/>
    <col min="2569" max="2569" width="29" style="13" customWidth="1"/>
    <col min="2570" max="2570" width="0" style="13" hidden="1" customWidth="1"/>
    <col min="2571" max="2571" width="10.42578125" style="13" bestFit="1" customWidth="1"/>
    <col min="2572" max="2816" width="9.140625" style="13"/>
    <col min="2817" max="2817" width="7.140625" style="13" customWidth="1"/>
    <col min="2818" max="2818" width="39.5703125" style="13" customWidth="1"/>
    <col min="2819" max="2819" width="14.28515625" style="13" customWidth="1"/>
    <col min="2820" max="2824" width="14.7109375" style="13" customWidth="1"/>
    <col min="2825" max="2825" width="29" style="13" customWidth="1"/>
    <col min="2826" max="2826" width="0" style="13" hidden="1" customWidth="1"/>
    <col min="2827" max="2827" width="10.42578125" style="13" bestFit="1" customWidth="1"/>
    <col min="2828" max="3072" width="9.140625" style="13"/>
    <col min="3073" max="3073" width="7.140625" style="13" customWidth="1"/>
    <col min="3074" max="3074" width="39.5703125" style="13" customWidth="1"/>
    <col min="3075" max="3075" width="14.28515625" style="13" customWidth="1"/>
    <col min="3076" max="3080" width="14.7109375" style="13" customWidth="1"/>
    <col min="3081" max="3081" width="29" style="13" customWidth="1"/>
    <col min="3082" max="3082" width="0" style="13" hidden="1" customWidth="1"/>
    <col min="3083" max="3083" width="10.42578125" style="13" bestFit="1" customWidth="1"/>
    <col min="3084" max="3328" width="9.140625" style="13"/>
    <col min="3329" max="3329" width="7.140625" style="13" customWidth="1"/>
    <col min="3330" max="3330" width="39.5703125" style="13" customWidth="1"/>
    <col min="3331" max="3331" width="14.28515625" style="13" customWidth="1"/>
    <col min="3332" max="3336" width="14.7109375" style="13" customWidth="1"/>
    <col min="3337" max="3337" width="29" style="13" customWidth="1"/>
    <col min="3338" max="3338" width="0" style="13" hidden="1" customWidth="1"/>
    <col min="3339" max="3339" width="10.42578125" style="13" bestFit="1" customWidth="1"/>
    <col min="3340" max="3584" width="9.140625" style="13"/>
    <col min="3585" max="3585" width="7.140625" style="13" customWidth="1"/>
    <col min="3586" max="3586" width="39.5703125" style="13" customWidth="1"/>
    <col min="3587" max="3587" width="14.28515625" style="13" customWidth="1"/>
    <col min="3588" max="3592" width="14.7109375" style="13" customWidth="1"/>
    <col min="3593" max="3593" width="29" style="13" customWidth="1"/>
    <col min="3594" max="3594" width="0" style="13" hidden="1" customWidth="1"/>
    <col min="3595" max="3595" width="10.42578125" style="13" bestFit="1" customWidth="1"/>
    <col min="3596" max="3840" width="9.140625" style="13"/>
    <col min="3841" max="3841" width="7.140625" style="13" customWidth="1"/>
    <col min="3842" max="3842" width="39.5703125" style="13" customWidth="1"/>
    <col min="3843" max="3843" width="14.28515625" style="13" customWidth="1"/>
    <col min="3844" max="3848" width="14.7109375" style="13" customWidth="1"/>
    <col min="3849" max="3849" width="29" style="13" customWidth="1"/>
    <col min="3850" max="3850" width="0" style="13" hidden="1" customWidth="1"/>
    <col min="3851" max="3851" width="10.42578125" style="13" bestFit="1" customWidth="1"/>
    <col min="3852" max="4096" width="9.140625" style="13"/>
    <col min="4097" max="4097" width="7.140625" style="13" customWidth="1"/>
    <col min="4098" max="4098" width="39.5703125" style="13" customWidth="1"/>
    <col min="4099" max="4099" width="14.28515625" style="13" customWidth="1"/>
    <col min="4100" max="4104" width="14.7109375" style="13" customWidth="1"/>
    <col min="4105" max="4105" width="29" style="13" customWidth="1"/>
    <col min="4106" max="4106" width="0" style="13" hidden="1" customWidth="1"/>
    <col min="4107" max="4107" width="10.42578125" style="13" bestFit="1" customWidth="1"/>
    <col min="4108" max="4352" width="9.140625" style="13"/>
    <col min="4353" max="4353" width="7.140625" style="13" customWidth="1"/>
    <col min="4354" max="4354" width="39.5703125" style="13" customWidth="1"/>
    <col min="4355" max="4355" width="14.28515625" style="13" customWidth="1"/>
    <col min="4356" max="4360" width="14.7109375" style="13" customWidth="1"/>
    <col min="4361" max="4361" width="29" style="13" customWidth="1"/>
    <col min="4362" max="4362" width="0" style="13" hidden="1" customWidth="1"/>
    <col min="4363" max="4363" width="10.42578125" style="13" bestFit="1" customWidth="1"/>
    <col min="4364" max="4608" width="9.140625" style="13"/>
    <col min="4609" max="4609" width="7.140625" style="13" customWidth="1"/>
    <col min="4610" max="4610" width="39.5703125" style="13" customWidth="1"/>
    <col min="4611" max="4611" width="14.28515625" style="13" customWidth="1"/>
    <col min="4612" max="4616" width="14.7109375" style="13" customWidth="1"/>
    <col min="4617" max="4617" width="29" style="13" customWidth="1"/>
    <col min="4618" max="4618" width="0" style="13" hidden="1" customWidth="1"/>
    <col min="4619" max="4619" width="10.42578125" style="13" bestFit="1" customWidth="1"/>
    <col min="4620" max="4864" width="9.140625" style="13"/>
    <col min="4865" max="4865" width="7.140625" style="13" customWidth="1"/>
    <col min="4866" max="4866" width="39.5703125" style="13" customWidth="1"/>
    <col min="4867" max="4867" width="14.28515625" style="13" customWidth="1"/>
    <col min="4868" max="4872" width="14.7109375" style="13" customWidth="1"/>
    <col min="4873" max="4873" width="29" style="13" customWidth="1"/>
    <col min="4874" max="4874" width="0" style="13" hidden="1" customWidth="1"/>
    <col min="4875" max="4875" width="10.42578125" style="13" bestFit="1" customWidth="1"/>
    <col min="4876" max="5120" width="9.140625" style="13"/>
    <col min="5121" max="5121" width="7.140625" style="13" customWidth="1"/>
    <col min="5122" max="5122" width="39.5703125" style="13" customWidth="1"/>
    <col min="5123" max="5123" width="14.28515625" style="13" customWidth="1"/>
    <col min="5124" max="5128" width="14.7109375" style="13" customWidth="1"/>
    <col min="5129" max="5129" width="29" style="13" customWidth="1"/>
    <col min="5130" max="5130" width="0" style="13" hidden="1" customWidth="1"/>
    <col min="5131" max="5131" width="10.42578125" style="13" bestFit="1" customWidth="1"/>
    <col min="5132" max="5376" width="9.140625" style="13"/>
    <col min="5377" max="5377" width="7.140625" style="13" customWidth="1"/>
    <col min="5378" max="5378" width="39.5703125" style="13" customWidth="1"/>
    <col min="5379" max="5379" width="14.28515625" style="13" customWidth="1"/>
    <col min="5380" max="5384" width="14.7109375" style="13" customWidth="1"/>
    <col min="5385" max="5385" width="29" style="13" customWidth="1"/>
    <col min="5386" max="5386" width="0" style="13" hidden="1" customWidth="1"/>
    <col min="5387" max="5387" width="10.42578125" style="13" bestFit="1" customWidth="1"/>
    <col min="5388" max="5632" width="9.140625" style="13"/>
    <col min="5633" max="5633" width="7.140625" style="13" customWidth="1"/>
    <col min="5634" max="5634" width="39.5703125" style="13" customWidth="1"/>
    <col min="5635" max="5635" width="14.28515625" style="13" customWidth="1"/>
    <col min="5636" max="5640" width="14.7109375" style="13" customWidth="1"/>
    <col min="5641" max="5641" width="29" style="13" customWidth="1"/>
    <col min="5642" max="5642" width="0" style="13" hidden="1" customWidth="1"/>
    <col min="5643" max="5643" width="10.42578125" style="13" bestFit="1" customWidth="1"/>
    <col min="5644" max="5888" width="9.140625" style="13"/>
    <col min="5889" max="5889" width="7.140625" style="13" customWidth="1"/>
    <col min="5890" max="5890" width="39.5703125" style="13" customWidth="1"/>
    <col min="5891" max="5891" width="14.28515625" style="13" customWidth="1"/>
    <col min="5892" max="5896" width="14.7109375" style="13" customWidth="1"/>
    <col min="5897" max="5897" width="29" style="13" customWidth="1"/>
    <col min="5898" max="5898" width="0" style="13" hidden="1" customWidth="1"/>
    <col min="5899" max="5899" width="10.42578125" style="13" bestFit="1" customWidth="1"/>
    <col min="5900" max="6144" width="9.140625" style="13"/>
    <col min="6145" max="6145" width="7.140625" style="13" customWidth="1"/>
    <col min="6146" max="6146" width="39.5703125" style="13" customWidth="1"/>
    <col min="6147" max="6147" width="14.28515625" style="13" customWidth="1"/>
    <col min="6148" max="6152" width="14.7109375" style="13" customWidth="1"/>
    <col min="6153" max="6153" width="29" style="13" customWidth="1"/>
    <col min="6154" max="6154" width="0" style="13" hidden="1" customWidth="1"/>
    <col min="6155" max="6155" width="10.42578125" style="13" bestFit="1" customWidth="1"/>
    <col min="6156" max="6400" width="9.140625" style="13"/>
    <col min="6401" max="6401" width="7.140625" style="13" customWidth="1"/>
    <col min="6402" max="6402" width="39.5703125" style="13" customWidth="1"/>
    <col min="6403" max="6403" width="14.28515625" style="13" customWidth="1"/>
    <col min="6404" max="6408" width="14.7109375" style="13" customWidth="1"/>
    <col min="6409" max="6409" width="29" style="13" customWidth="1"/>
    <col min="6410" max="6410" width="0" style="13" hidden="1" customWidth="1"/>
    <col min="6411" max="6411" width="10.42578125" style="13" bestFit="1" customWidth="1"/>
    <col min="6412" max="6656" width="9.140625" style="13"/>
    <col min="6657" max="6657" width="7.140625" style="13" customWidth="1"/>
    <col min="6658" max="6658" width="39.5703125" style="13" customWidth="1"/>
    <col min="6659" max="6659" width="14.28515625" style="13" customWidth="1"/>
    <col min="6660" max="6664" width="14.7109375" style="13" customWidth="1"/>
    <col min="6665" max="6665" width="29" style="13" customWidth="1"/>
    <col min="6666" max="6666" width="0" style="13" hidden="1" customWidth="1"/>
    <col min="6667" max="6667" width="10.42578125" style="13" bestFit="1" customWidth="1"/>
    <col min="6668" max="6912" width="9.140625" style="13"/>
    <col min="6913" max="6913" width="7.140625" style="13" customWidth="1"/>
    <col min="6914" max="6914" width="39.5703125" style="13" customWidth="1"/>
    <col min="6915" max="6915" width="14.28515625" style="13" customWidth="1"/>
    <col min="6916" max="6920" width="14.7109375" style="13" customWidth="1"/>
    <col min="6921" max="6921" width="29" style="13" customWidth="1"/>
    <col min="6922" max="6922" width="0" style="13" hidden="1" customWidth="1"/>
    <col min="6923" max="6923" width="10.42578125" style="13" bestFit="1" customWidth="1"/>
    <col min="6924" max="7168" width="9.140625" style="13"/>
    <col min="7169" max="7169" width="7.140625" style="13" customWidth="1"/>
    <col min="7170" max="7170" width="39.5703125" style="13" customWidth="1"/>
    <col min="7171" max="7171" width="14.28515625" style="13" customWidth="1"/>
    <col min="7172" max="7176" width="14.7109375" style="13" customWidth="1"/>
    <col min="7177" max="7177" width="29" style="13" customWidth="1"/>
    <col min="7178" max="7178" width="0" style="13" hidden="1" customWidth="1"/>
    <col min="7179" max="7179" width="10.42578125" style="13" bestFit="1" customWidth="1"/>
    <col min="7180" max="7424" width="9.140625" style="13"/>
    <col min="7425" max="7425" width="7.140625" style="13" customWidth="1"/>
    <col min="7426" max="7426" width="39.5703125" style="13" customWidth="1"/>
    <col min="7427" max="7427" width="14.28515625" style="13" customWidth="1"/>
    <col min="7428" max="7432" width="14.7109375" style="13" customWidth="1"/>
    <col min="7433" max="7433" width="29" style="13" customWidth="1"/>
    <col min="7434" max="7434" width="0" style="13" hidden="1" customWidth="1"/>
    <col min="7435" max="7435" width="10.42578125" style="13" bestFit="1" customWidth="1"/>
    <col min="7436" max="7680" width="9.140625" style="13"/>
    <col min="7681" max="7681" width="7.140625" style="13" customWidth="1"/>
    <col min="7682" max="7682" width="39.5703125" style="13" customWidth="1"/>
    <col min="7683" max="7683" width="14.28515625" style="13" customWidth="1"/>
    <col min="7684" max="7688" width="14.7109375" style="13" customWidth="1"/>
    <col min="7689" max="7689" width="29" style="13" customWidth="1"/>
    <col min="7690" max="7690" width="0" style="13" hidden="1" customWidth="1"/>
    <col min="7691" max="7691" width="10.42578125" style="13" bestFit="1" customWidth="1"/>
    <col min="7692" max="7936" width="9.140625" style="13"/>
    <col min="7937" max="7937" width="7.140625" style="13" customWidth="1"/>
    <col min="7938" max="7938" width="39.5703125" style="13" customWidth="1"/>
    <col min="7939" max="7939" width="14.28515625" style="13" customWidth="1"/>
    <col min="7940" max="7944" width="14.7109375" style="13" customWidth="1"/>
    <col min="7945" max="7945" width="29" style="13" customWidth="1"/>
    <col min="7946" max="7946" width="0" style="13" hidden="1" customWidth="1"/>
    <col min="7947" max="7947" width="10.42578125" style="13" bestFit="1" customWidth="1"/>
    <col min="7948" max="8192" width="9.140625" style="13"/>
    <col min="8193" max="8193" width="7.140625" style="13" customWidth="1"/>
    <col min="8194" max="8194" width="39.5703125" style="13" customWidth="1"/>
    <col min="8195" max="8195" width="14.28515625" style="13" customWidth="1"/>
    <col min="8196" max="8200" width="14.7109375" style="13" customWidth="1"/>
    <col min="8201" max="8201" width="29" style="13" customWidth="1"/>
    <col min="8202" max="8202" width="0" style="13" hidden="1" customWidth="1"/>
    <col min="8203" max="8203" width="10.42578125" style="13" bestFit="1" customWidth="1"/>
    <col min="8204" max="8448" width="9.140625" style="13"/>
    <col min="8449" max="8449" width="7.140625" style="13" customWidth="1"/>
    <col min="8450" max="8450" width="39.5703125" style="13" customWidth="1"/>
    <col min="8451" max="8451" width="14.28515625" style="13" customWidth="1"/>
    <col min="8452" max="8456" width="14.7109375" style="13" customWidth="1"/>
    <col min="8457" max="8457" width="29" style="13" customWidth="1"/>
    <col min="8458" max="8458" width="0" style="13" hidden="1" customWidth="1"/>
    <col min="8459" max="8459" width="10.42578125" style="13" bestFit="1" customWidth="1"/>
    <col min="8460" max="8704" width="9.140625" style="13"/>
    <col min="8705" max="8705" width="7.140625" style="13" customWidth="1"/>
    <col min="8706" max="8706" width="39.5703125" style="13" customWidth="1"/>
    <col min="8707" max="8707" width="14.28515625" style="13" customWidth="1"/>
    <col min="8708" max="8712" width="14.7109375" style="13" customWidth="1"/>
    <col min="8713" max="8713" width="29" style="13" customWidth="1"/>
    <col min="8714" max="8714" width="0" style="13" hidden="1" customWidth="1"/>
    <col min="8715" max="8715" width="10.42578125" style="13" bestFit="1" customWidth="1"/>
    <col min="8716" max="8960" width="9.140625" style="13"/>
    <col min="8961" max="8961" width="7.140625" style="13" customWidth="1"/>
    <col min="8962" max="8962" width="39.5703125" style="13" customWidth="1"/>
    <col min="8963" max="8963" width="14.28515625" style="13" customWidth="1"/>
    <col min="8964" max="8968" width="14.7109375" style="13" customWidth="1"/>
    <col min="8969" max="8969" width="29" style="13" customWidth="1"/>
    <col min="8970" max="8970" width="0" style="13" hidden="1" customWidth="1"/>
    <col min="8971" max="8971" width="10.42578125" style="13" bestFit="1" customWidth="1"/>
    <col min="8972" max="9216" width="9.140625" style="13"/>
    <col min="9217" max="9217" width="7.140625" style="13" customWidth="1"/>
    <col min="9218" max="9218" width="39.5703125" style="13" customWidth="1"/>
    <col min="9219" max="9219" width="14.28515625" style="13" customWidth="1"/>
    <col min="9220" max="9224" width="14.7109375" style="13" customWidth="1"/>
    <col min="9225" max="9225" width="29" style="13" customWidth="1"/>
    <col min="9226" max="9226" width="0" style="13" hidden="1" customWidth="1"/>
    <col min="9227" max="9227" width="10.42578125" style="13" bestFit="1" customWidth="1"/>
    <col min="9228" max="9472" width="9.140625" style="13"/>
    <col min="9473" max="9473" width="7.140625" style="13" customWidth="1"/>
    <col min="9474" max="9474" width="39.5703125" style="13" customWidth="1"/>
    <col min="9475" max="9475" width="14.28515625" style="13" customWidth="1"/>
    <col min="9476" max="9480" width="14.7109375" style="13" customWidth="1"/>
    <col min="9481" max="9481" width="29" style="13" customWidth="1"/>
    <col min="9482" max="9482" width="0" style="13" hidden="1" customWidth="1"/>
    <col min="9483" max="9483" width="10.42578125" style="13" bestFit="1" customWidth="1"/>
    <col min="9484" max="9728" width="9.140625" style="13"/>
    <col min="9729" max="9729" width="7.140625" style="13" customWidth="1"/>
    <col min="9730" max="9730" width="39.5703125" style="13" customWidth="1"/>
    <col min="9731" max="9731" width="14.28515625" style="13" customWidth="1"/>
    <col min="9732" max="9736" width="14.7109375" style="13" customWidth="1"/>
    <col min="9737" max="9737" width="29" style="13" customWidth="1"/>
    <col min="9738" max="9738" width="0" style="13" hidden="1" customWidth="1"/>
    <col min="9739" max="9739" width="10.42578125" style="13" bestFit="1" customWidth="1"/>
    <col min="9740" max="9984" width="9.140625" style="13"/>
    <col min="9985" max="9985" width="7.140625" style="13" customWidth="1"/>
    <col min="9986" max="9986" width="39.5703125" style="13" customWidth="1"/>
    <col min="9987" max="9987" width="14.28515625" style="13" customWidth="1"/>
    <col min="9988" max="9992" width="14.7109375" style="13" customWidth="1"/>
    <col min="9993" max="9993" width="29" style="13" customWidth="1"/>
    <col min="9994" max="9994" width="0" style="13" hidden="1" customWidth="1"/>
    <col min="9995" max="9995" width="10.42578125" style="13" bestFit="1" customWidth="1"/>
    <col min="9996" max="10240" width="9.140625" style="13"/>
    <col min="10241" max="10241" width="7.140625" style="13" customWidth="1"/>
    <col min="10242" max="10242" width="39.5703125" style="13" customWidth="1"/>
    <col min="10243" max="10243" width="14.28515625" style="13" customWidth="1"/>
    <col min="10244" max="10248" width="14.7109375" style="13" customWidth="1"/>
    <col min="10249" max="10249" width="29" style="13" customWidth="1"/>
    <col min="10250" max="10250" width="0" style="13" hidden="1" customWidth="1"/>
    <col min="10251" max="10251" width="10.42578125" style="13" bestFit="1" customWidth="1"/>
    <col min="10252" max="10496" width="9.140625" style="13"/>
    <col min="10497" max="10497" width="7.140625" style="13" customWidth="1"/>
    <col min="10498" max="10498" width="39.5703125" style="13" customWidth="1"/>
    <col min="10499" max="10499" width="14.28515625" style="13" customWidth="1"/>
    <col min="10500" max="10504" width="14.7109375" style="13" customWidth="1"/>
    <col min="10505" max="10505" width="29" style="13" customWidth="1"/>
    <col min="10506" max="10506" width="0" style="13" hidden="1" customWidth="1"/>
    <col min="10507" max="10507" width="10.42578125" style="13" bestFit="1" customWidth="1"/>
    <col min="10508" max="10752" width="9.140625" style="13"/>
    <col min="10753" max="10753" width="7.140625" style="13" customWidth="1"/>
    <col min="10754" max="10754" width="39.5703125" style="13" customWidth="1"/>
    <col min="10755" max="10755" width="14.28515625" style="13" customWidth="1"/>
    <col min="10756" max="10760" width="14.7109375" style="13" customWidth="1"/>
    <col min="10761" max="10761" width="29" style="13" customWidth="1"/>
    <col min="10762" max="10762" width="0" style="13" hidden="1" customWidth="1"/>
    <col min="10763" max="10763" width="10.42578125" style="13" bestFit="1" customWidth="1"/>
    <col min="10764" max="11008" width="9.140625" style="13"/>
    <col min="11009" max="11009" width="7.140625" style="13" customWidth="1"/>
    <col min="11010" max="11010" width="39.5703125" style="13" customWidth="1"/>
    <col min="11011" max="11011" width="14.28515625" style="13" customWidth="1"/>
    <col min="11012" max="11016" width="14.7109375" style="13" customWidth="1"/>
    <col min="11017" max="11017" width="29" style="13" customWidth="1"/>
    <col min="11018" max="11018" width="0" style="13" hidden="1" customWidth="1"/>
    <col min="11019" max="11019" width="10.42578125" style="13" bestFit="1" customWidth="1"/>
    <col min="11020" max="11264" width="9.140625" style="13"/>
    <col min="11265" max="11265" width="7.140625" style="13" customWidth="1"/>
    <col min="11266" max="11266" width="39.5703125" style="13" customWidth="1"/>
    <col min="11267" max="11267" width="14.28515625" style="13" customWidth="1"/>
    <col min="11268" max="11272" width="14.7109375" style="13" customWidth="1"/>
    <col min="11273" max="11273" width="29" style="13" customWidth="1"/>
    <col min="11274" max="11274" width="0" style="13" hidden="1" customWidth="1"/>
    <col min="11275" max="11275" width="10.42578125" style="13" bestFit="1" customWidth="1"/>
    <col min="11276" max="11520" width="9.140625" style="13"/>
    <col min="11521" max="11521" width="7.140625" style="13" customWidth="1"/>
    <col min="11522" max="11522" width="39.5703125" style="13" customWidth="1"/>
    <col min="11523" max="11523" width="14.28515625" style="13" customWidth="1"/>
    <col min="11524" max="11528" width="14.7109375" style="13" customWidth="1"/>
    <col min="11529" max="11529" width="29" style="13" customWidth="1"/>
    <col min="11530" max="11530" width="0" style="13" hidden="1" customWidth="1"/>
    <col min="11531" max="11531" width="10.42578125" style="13" bestFit="1" customWidth="1"/>
    <col min="11532" max="11776" width="9.140625" style="13"/>
    <col min="11777" max="11777" width="7.140625" style="13" customWidth="1"/>
    <col min="11778" max="11778" width="39.5703125" style="13" customWidth="1"/>
    <col min="11779" max="11779" width="14.28515625" style="13" customWidth="1"/>
    <col min="11780" max="11784" width="14.7109375" style="13" customWidth="1"/>
    <col min="11785" max="11785" width="29" style="13" customWidth="1"/>
    <col min="11786" max="11786" width="0" style="13" hidden="1" customWidth="1"/>
    <col min="11787" max="11787" width="10.42578125" style="13" bestFit="1" customWidth="1"/>
    <col min="11788" max="12032" width="9.140625" style="13"/>
    <col min="12033" max="12033" width="7.140625" style="13" customWidth="1"/>
    <col min="12034" max="12034" width="39.5703125" style="13" customWidth="1"/>
    <col min="12035" max="12035" width="14.28515625" style="13" customWidth="1"/>
    <col min="12036" max="12040" width="14.7109375" style="13" customWidth="1"/>
    <col min="12041" max="12041" width="29" style="13" customWidth="1"/>
    <col min="12042" max="12042" width="0" style="13" hidden="1" customWidth="1"/>
    <col min="12043" max="12043" width="10.42578125" style="13" bestFit="1" customWidth="1"/>
    <col min="12044" max="12288" width="9.140625" style="13"/>
    <col min="12289" max="12289" width="7.140625" style="13" customWidth="1"/>
    <col min="12290" max="12290" width="39.5703125" style="13" customWidth="1"/>
    <col min="12291" max="12291" width="14.28515625" style="13" customWidth="1"/>
    <col min="12292" max="12296" width="14.7109375" style="13" customWidth="1"/>
    <col min="12297" max="12297" width="29" style="13" customWidth="1"/>
    <col min="12298" max="12298" width="0" style="13" hidden="1" customWidth="1"/>
    <col min="12299" max="12299" width="10.42578125" style="13" bestFit="1" customWidth="1"/>
    <col min="12300" max="12544" width="9.140625" style="13"/>
    <col min="12545" max="12545" width="7.140625" style="13" customWidth="1"/>
    <col min="12546" max="12546" width="39.5703125" style="13" customWidth="1"/>
    <col min="12547" max="12547" width="14.28515625" style="13" customWidth="1"/>
    <col min="12548" max="12552" width="14.7109375" style="13" customWidth="1"/>
    <col min="12553" max="12553" width="29" style="13" customWidth="1"/>
    <col min="12554" max="12554" width="0" style="13" hidden="1" customWidth="1"/>
    <col min="12555" max="12555" width="10.42578125" style="13" bestFit="1" customWidth="1"/>
    <col min="12556" max="12800" width="9.140625" style="13"/>
    <col min="12801" max="12801" width="7.140625" style="13" customWidth="1"/>
    <col min="12802" max="12802" width="39.5703125" style="13" customWidth="1"/>
    <col min="12803" max="12803" width="14.28515625" style="13" customWidth="1"/>
    <col min="12804" max="12808" width="14.7109375" style="13" customWidth="1"/>
    <col min="12809" max="12809" width="29" style="13" customWidth="1"/>
    <col min="12810" max="12810" width="0" style="13" hidden="1" customWidth="1"/>
    <col min="12811" max="12811" width="10.42578125" style="13" bestFit="1" customWidth="1"/>
    <col min="12812" max="13056" width="9.140625" style="13"/>
    <col min="13057" max="13057" width="7.140625" style="13" customWidth="1"/>
    <col min="13058" max="13058" width="39.5703125" style="13" customWidth="1"/>
    <col min="13059" max="13059" width="14.28515625" style="13" customWidth="1"/>
    <col min="13060" max="13064" width="14.7109375" style="13" customWidth="1"/>
    <col min="13065" max="13065" width="29" style="13" customWidth="1"/>
    <col min="13066" max="13066" width="0" style="13" hidden="1" customWidth="1"/>
    <col min="13067" max="13067" width="10.42578125" style="13" bestFit="1" customWidth="1"/>
    <col min="13068" max="13312" width="9.140625" style="13"/>
    <col min="13313" max="13313" width="7.140625" style="13" customWidth="1"/>
    <col min="13314" max="13314" width="39.5703125" style="13" customWidth="1"/>
    <col min="13315" max="13315" width="14.28515625" style="13" customWidth="1"/>
    <col min="13316" max="13320" width="14.7109375" style="13" customWidth="1"/>
    <col min="13321" max="13321" width="29" style="13" customWidth="1"/>
    <col min="13322" max="13322" width="0" style="13" hidden="1" customWidth="1"/>
    <col min="13323" max="13323" width="10.42578125" style="13" bestFit="1" customWidth="1"/>
    <col min="13324" max="13568" width="9.140625" style="13"/>
    <col min="13569" max="13569" width="7.140625" style="13" customWidth="1"/>
    <col min="13570" max="13570" width="39.5703125" style="13" customWidth="1"/>
    <col min="13571" max="13571" width="14.28515625" style="13" customWidth="1"/>
    <col min="13572" max="13576" width="14.7109375" style="13" customWidth="1"/>
    <col min="13577" max="13577" width="29" style="13" customWidth="1"/>
    <col min="13578" max="13578" width="0" style="13" hidden="1" customWidth="1"/>
    <col min="13579" max="13579" width="10.42578125" style="13" bestFit="1" customWidth="1"/>
    <col min="13580" max="13824" width="9.140625" style="13"/>
    <col min="13825" max="13825" width="7.140625" style="13" customWidth="1"/>
    <col min="13826" max="13826" width="39.5703125" style="13" customWidth="1"/>
    <col min="13827" max="13827" width="14.28515625" style="13" customWidth="1"/>
    <col min="13828" max="13832" width="14.7109375" style="13" customWidth="1"/>
    <col min="13833" max="13833" width="29" style="13" customWidth="1"/>
    <col min="13834" max="13834" width="0" style="13" hidden="1" customWidth="1"/>
    <col min="13835" max="13835" width="10.42578125" style="13" bestFit="1" customWidth="1"/>
    <col min="13836" max="14080" width="9.140625" style="13"/>
    <col min="14081" max="14081" width="7.140625" style="13" customWidth="1"/>
    <col min="14082" max="14082" width="39.5703125" style="13" customWidth="1"/>
    <col min="14083" max="14083" width="14.28515625" style="13" customWidth="1"/>
    <col min="14084" max="14088" width="14.7109375" style="13" customWidth="1"/>
    <col min="14089" max="14089" width="29" style="13" customWidth="1"/>
    <col min="14090" max="14090" width="0" style="13" hidden="1" customWidth="1"/>
    <col min="14091" max="14091" width="10.42578125" style="13" bestFit="1" customWidth="1"/>
    <col min="14092" max="14336" width="9.140625" style="13"/>
    <col min="14337" max="14337" width="7.140625" style="13" customWidth="1"/>
    <col min="14338" max="14338" width="39.5703125" style="13" customWidth="1"/>
    <col min="14339" max="14339" width="14.28515625" style="13" customWidth="1"/>
    <col min="14340" max="14344" width="14.7109375" style="13" customWidth="1"/>
    <col min="14345" max="14345" width="29" style="13" customWidth="1"/>
    <col min="14346" max="14346" width="0" style="13" hidden="1" customWidth="1"/>
    <col min="14347" max="14347" width="10.42578125" style="13" bestFit="1" customWidth="1"/>
    <col min="14348" max="14592" width="9.140625" style="13"/>
    <col min="14593" max="14593" width="7.140625" style="13" customWidth="1"/>
    <col min="14594" max="14594" width="39.5703125" style="13" customWidth="1"/>
    <col min="14595" max="14595" width="14.28515625" style="13" customWidth="1"/>
    <col min="14596" max="14600" width="14.7109375" style="13" customWidth="1"/>
    <col min="14601" max="14601" width="29" style="13" customWidth="1"/>
    <col min="14602" max="14602" width="0" style="13" hidden="1" customWidth="1"/>
    <col min="14603" max="14603" width="10.42578125" style="13" bestFit="1" customWidth="1"/>
    <col min="14604" max="14848" width="9.140625" style="13"/>
    <col min="14849" max="14849" width="7.140625" style="13" customWidth="1"/>
    <col min="14850" max="14850" width="39.5703125" style="13" customWidth="1"/>
    <col min="14851" max="14851" width="14.28515625" style="13" customWidth="1"/>
    <col min="14852" max="14856" width="14.7109375" style="13" customWidth="1"/>
    <col min="14857" max="14857" width="29" style="13" customWidth="1"/>
    <col min="14858" max="14858" width="0" style="13" hidden="1" customWidth="1"/>
    <col min="14859" max="14859" width="10.42578125" style="13" bestFit="1" customWidth="1"/>
    <col min="14860" max="15104" width="9.140625" style="13"/>
    <col min="15105" max="15105" width="7.140625" style="13" customWidth="1"/>
    <col min="15106" max="15106" width="39.5703125" style="13" customWidth="1"/>
    <col min="15107" max="15107" width="14.28515625" style="13" customWidth="1"/>
    <col min="15108" max="15112" width="14.7109375" style="13" customWidth="1"/>
    <col min="15113" max="15113" width="29" style="13" customWidth="1"/>
    <col min="15114" max="15114" width="0" style="13" hidden="1" customWidth="1"/>
    <col min="15115" max="15115" width="10.42578125" style="13" bestFit="1" customWidth="1"/>
    <col min="15116" max="15360" width="9.140625" style="13"/>
    <col min="15361" max="15361" width="7.140625" style="13" customWidth="1"/>
    <col min="15362" max="15362" width="39.5703125" style="13" customWidth="1"/>
    <col min="15363" max="15363" width="14.28515625" style="13" customWidth="1"/>
    <col min="15364" max="15368" width="14.7109375" style="13" customWidth="1"/>
    <col min="15369" max="15369" width="29" style="13" customWidth="1"/>
    <col min="15370" max="15370" width="0" style="13" hidden="1" customWidth="1"/>
    <col min="15371" max="15371" width="10.42578125" style="13" bestFit="1" customWidth="1"/>
    <col min="15372" max="15616" width="9.140625" style="13"/>
    <col min="15617" max="15617" width="7.140625" style="13" customWidth="1"/>
    <col min="15618" max="15618" width="39.5703125" style="13" customWidth="1"/>
    <col min="15619" max="15619" width="14.28515625" style="13" customWidth="1"/>
    <col min="15620" max="15624" width="14.7109375" style="13" customWidth="1"/>
    <col min="15625" max="15625" width="29" style="13" customWidth="1"/>
    <col min="15626" max="15626" width="0" style="13" hidden="1" customWidth="1"/>
    <col min="15627" max="15627" width="10.42578125" style="13" bestFit="1" customWidth="1"/>
    <col min="15628" max="15872" width="9.140625" style="13"/>
    <col min="15873" max="15873" width="7.140625" style="13" customWidth="1"/>
    <col min="15874" max="15874" width="39.5703125" style="13" customWidth="1"/>
    <col min="15875" max="15875" width="14.28515625" style="13" customWidth="1"/>
    <col min="15876" max="15880" width="14.7109375" style="13" customWidth="1"/>
    <col min="15881" max="15881" width="29" style="13" customWidth="1"/>
    <col min="15882" max="15882" width="0" style="13" hidden="1" customWidth="1"/>
    <col min="15883" max="15883" width="10.42578125" style="13" bestFit="1" customWidth="1"/>
    <col min="15884" max="16128" width="9.140625" style="13"/>
    <col min="16129" max="16129" width="7.140625" style="13" customWidth="1"/>
    <col min="16130" max="16130" width="39.5703125" style="13" customWidth="1"/>
    <col min="16131" max="16131" width="14.28515625" style="13" customWidth="1"/>
    <col min="16132" max="16136" width="14.7109375" style="13" customWidth="1"/>
    <col min="16137" max="16137" width="29" style="13" customWidth="1"/>
    <col min="16138" max="16138" width="0" style="13" hidden="1" customWidth="1"/>
    <col min="16139" max="16139" width="10.42578125" style="13" bestFit="1" customWidth="1"/>
    <col min="16140" max="16384" width="9.140625" style="13"/>
  </cols>
  <sheetData>
    <row r="1" spans="1:10" s="12" customFormat="1" ht="15" hidden="1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s="12" customFormat="1" ht="15">
      <c r="A2" s="52"/>
      <c r="B2" s="52"/>
      <c r="C2" s="52"/>
      <c r="D2" s="67" t="s">
        <v>33</v>
      </c>
      <c r="E2" s="67"/>
      <c r="F2" s="67"/>
      <c r="G2" s="67"/>
      <c r="H2" s="67"/>
      <c r="I2" s="67"/>
      <c r="J2" s="67"/>
    </row>
    <row r="3" spans="1:10" s="12" customFormat="1" ht="15.75">
      <c r="A3" s="53" t="s">
        <v>36</v>
      </c>
      <c r="B3" s="54"/>
      <c r="I3" s="55" t="s">
        <v>37</v>
      </c>
      <c r="J3" s="55" t="s">
        <v>37</v>
      </c>
    </row>
    <row r="4" spans="1:10" s="12" customFormat="1" ht="15.75">
      <c r="A4" s="68"/>
      <c r="B4" s="68"/>
      <c r="I4" s="4" t="s">
        <v>38</v>
      </c>
      <c r="J4" s="4" t="s">
        <v>38</v>
      </c>
    </row>
    <row r="5" spans="1:10" s="12" customFormat="1" ht="15.75">
      <c r="A5" s="56"/>
      <c r="B5" s="56"/>
      <c r="I5" s="4" t="s">
        <v>39</v>
      </c>
      <c r="J5" s="4" t="s">
        <v>39</v>
      </c>
    </row>
    <row r="6" spans="1:10" s="12" customFormat="1" ht="22.5" customHeight="1">
      <c r="A6" s="56"/>
      <c r="B6" s="56"/>
      <c r="I6" s="4" t="s">
        <v>40</v>
      </c>
      <c r="J6" s="4" t="s">
        <v>40</v>
      </c>
    </row>
    <row r="7" spans="1:10" s="12" customFormat="1" ht="15" customHeight="1">
      <c r="A7" s="57" t="s">
        <v>41</v>
      </c>
      <c r="B7" s="58"/>
      <c r="I7" s="3" t="s">
        <v>46</v>
      </c>
      <c r="J7" s="3" t="s">
        <v>42</v>
      </c>
    </row>
    <row r="8" spans="1:10" s="12" customFormat="1" ht="15.75" customHeight="1">
      <c r="A8" s="57" t="s">
        <v>43</v>
      </c>
      <c r="B8" s="59"/>
      <c r="C8" s="13"/>
      <c r="D8" s="13"/>
      <c r="E8" s="13"/>
      <c r="F8" s="14"/>
      <c r="G8" s="15"/>
      <c r="H8" s="15"/>
      <c r="I8" s="4" t="s">
        <v>44</v>
      </c>
      <c r="J8" s="4" t="s">
        <v>44</v>
      </c>
    </row>
    <row r="9" spans="1:10" ht="15.75">
      <c r="A9" s="57"/>
      <c r="B9" s="59"/>
      <c r="F9" s="14"/>
      <c r="G9" s="15"/>
      <c r="H9" s="15"/>
      <c r="I9" s="60" t="s">
        <v>43</v>
      </c>
      <c r="J9" s="60" t="s">
        <v>43</v>
      </c>
    </row>
    <row r="10" spans="1:10" ht="15.75">
      <c r="A10" s="57" t="s">
        <v>45</v>
      </c>
      <c r="B10" s="61"/>
      <c r="F10" s="14"/>
      <c r="G10" s="15"/>
      <c r="H10" s="15"/>
      <c r="I10" s="60" t="s">
        <v>45</v>
      </c>
      <c r="J10" s="60" t="s">
        <v>45</v>
      </c>
    </row>
    <row r="11" spans="1:10" ht="15">
      <c r="F11" s="14"/>
      <c r="G11" s="15"/>
      <c r="H11" s="15"/>
      <c r="I11" s="16"/>
    </row>
    <row r="12" spans="1:10" ht="15">
      <c r="F12" s="14"/>
      <c r="G12" s="15"/>
      <c r="H12" s="15"/>
      <c r="I12" s="16"/>
    </row>
    <row r="13" spans="1:10">
      <c r="A13" s="63" t="s">
        <v>32</v>
      </c>
      <c r="B13" s="63"/>
      <c r="C13" s="63"/>
      <c r="D13" s="63"/>
      <c r="E13" s="63"/>
      <c r="F13" s="63"/>
      <c r="G13" s="63"/>
      <c r="H13" s="63"/>
      <c r="I13" s="63"/>
    </row>
    <row r="14" spans="1:10" ht="21" customHeight="1">
      <c r="A14" s="64" t="s">
        <v>29</v>
      </c>
      <c r="B14" s="64"/>
      <c r="C14" s="64"/>
      <c r="D14" s="64"/>
      <c r="E14" s="64"/>
      <c r="F14" s="64"/>
      <c r="G14" s="64"/>
      <c r="H14" s="64"/>
      <c r="I14" s="64"/>
    </row>
    <row r="15" spans="1:10" ht="24" customHeight="1">
      <c r="A15" s="65" t="s">
        <v>48</v>
      </c>
      <c r="B15" s="65"/>
      <c r="C15" s="65"/>
      <c r="D15" s="65"/>
      <c r="E15" s="65"/>
      <c r="F15" s="65"/>
      <c r="G15" s="65"/>
      <c r="H15" s="65"/>
      <c r="I15" s="65"/>
      <c r="J15" s="17"/>
    </row>
    <row r="16" spans="1:10" ht="33.75" customHeight="1">
      <c r="A16" s="66" t="s">
        <v>26</v>
      </c>
      <c r="B16" s="66"/>
      <c r="C16" s="66"/>
      <c r="D16" s="66"/>
      <c r="E16" s="66"/>
      <c r="F16" s="66"/>
      <c r="G16" s="66"/>
      <c r="H16" s="66"/>
      <c r="I16" s="66"/>
      <c r="J16" s="18"/>
    </row>
    <row r="17" spans="1:11" ht="12" customHeight="1">
      <c r="A17" s="19"/>
      <c r="B17" s="20"/>
      <c r="C17" s="21"/>
      <c r="D17" s="20"/>
      <c r="E17" s="20"/>
      <c r="F17" s="20"/>
      <c r="G17" s="20"/>
      <c r="H17" s="20"/>
      <c r="I17" s="20"/>
    </row>
    <row r="18" spans="1:11" ht="18.75" customHeight="1">
      <c r="A18" s="22" t="s">
        <v>8</v>
      </c>
      <c r="B18" s="20"/>
      <c r="C18" s="21"/>
      <c r="D18" s="20"/>
      <c r="E18" s="20"/>
      <c r="F18" s="20"/>
      <c r="G18" s="20"/>
      <c r="H18" s="20"/>
      <c r="I18" s="20"/>
    </row>
    <row r="19" spans="1:11" ht="15">
      <c r="A19" s="23" t="s">
        <v>9</v>
      </c>
      <c r="B19" s="24"/>
      <c r="C19" s="25"/>
      <c r="D19" s="24"/>
      <c r="E19" s="24"/>
      <c r="F19" s="24"/>
      <c r="G19" s="24"/>
      <c r="H19" s="24"/>
      <c r="I19" s="24"/>
    </row>
    <row r="20" spans="1:11" ht="15">
      <c r="A20" s="23" t="s">
        <v>24</v>
      </c>
      <c r="B20" s="24"/>
      <c r="C20" s="23"/>
      <c r="D20" s="23"/>
      <c r="E20" s="24"/>
      <c r="F20" s="24"/>
      <c r="G20" s="24"/>
      <c r="H20" s="24"/>
      <c r="I20" s="24"/>
    </row>
    <row r="21" spans="1:11" ht="15">
      <c r="A21" s="23" t="s">
        <v>10</v>
      </c>
      <c r="B21" s="24"/>
      <c r="C21" s="25"/>
      <c r="D21" s="24"/>
      <c r="E21" s="24"/>
      <c r="F21" s="24"/>
      <c r="G21" s="24"/>
      <c r="H21" s="24"/>
      <c r="I21" s="24"/>
    </row>
    <row r="22" spans="1:11" ht="15">
      <c r="A22" s="23" t="s">
        <v>11</v>
      </c>
      <c r="B22" s="24"/>
      <c r="C22" s="25"/>
      <c r="D22" s="24"/>
      <c r="E22" s="24"/>
      <c r="F22" s="24"/>
      <c r="G22" s="24"/>
      <c r="H22" s="24"/>
      <c r="I22" s="24"/>
    </row>
    <row r="23" spans="1:11" ht="16.5" customHeight="1">
      <c r="A23" s="26" t="s">
        <v>27</v>
      </c>
      <c r="B23" s="20"/>
      <c r="C23" s="21"/>
      <c r="D23" s="20"/>
      <c r="E23" s="20"/>
      <c r="F23" s="20"/>
      <c r="G23" s="20"/>
      <c r="H23" s="20"/>
      <c r="I23" s="20"/>
    </row>
    <row r="24" spans="1:11" s="27" customFormat="1" ht="28.5" customHeight="1">
      <c r="A24" s="78" t="s">
        <v>0</v>
      </c>
      <c r="B24" s="78" t="s">
        <v>12</v>
      </c>
      <c r="C24" s="78" t="s">
        <v>13</v>
      </c>
      <c r="D24" s="78" t="s">
        <v>14</v>
      </c>
      <c r="E24" s="78"/>
      <c r="F24" s="78"/>
      <c r="G24" s="78"/>
      <c r="H24" s="78"/>
      <c r="I24" s="70" t="s">
        <v>15</v>
      </c>
      <c r="J24" s="70" t="s">
        <v>16</v>
      </c>
    </row>
    <row r="25" spans="1:11" s="27" customFormat="1" ht="34.15" customHeight="1">
      <c r="A25" s="78"/>
      <c r="B25" s="78"/>
      <c r="C25" s="78"/>
      <c r="D25" s="28" t="s">
        <v>17</v>
      </c>
      <c r="E25" s="28" t="s">
        <v>18</v>
      </c>
      <c r="F25" s="28" t="s">
        <v>19</v>
      </c>
      <c r="G25" s="28" t="s">
        <v>20</v>
      </c>
      <c r="H25" s="28" t="s">
        <v>21</v>
      </c>
      <c r="I25" s="71"/>
      <c r="J25" s="71"/>
    </row>
    <row r="26" spans="1:11">
      <c r="A26" s="29">
        <v>1</v>
      </c>
      <c r="B26" s="29">
        <v>2</v>
      </c>
      <c r="C26" s="29">
        <v>4</v>
      </c>
      <c r="D26" s="29">
        <v>5</v>
      </c>
      <c r="E26" s="29">
        <v>6</v>
      </c>
      <c r="F26" s="29">
        <v>7</v>
      </c>
      <c r="G26" s="29">
        <v>8</v>
      </c>
      <c r="H26" s="29">
        <v>9</v>
      </c>
      <c r="I26" s="29">
        <v>10</v>
      </c>
      <c r="J26" s="29">
        <v>11</v>
      </c>
    </row>
    <row r="27" spans="1:11" ht="48.6" customHeight="1">
      <c r="A27" s="30">
        <v>1</v>
      </c>
      <c r="B27" s="31" t="s">
        <v>1</v>
      </c>
      <c r="C27" s="32" t="s">
        <v>2</v>
      </c>
      <c r="D27" s="33"/>
      <c r="E27" s="33"/>
      <c r="F27" s="33"/>
      <c r="G27" s="33"/>
      <c r="H27" s="33"/>
      <c r="I27" s="34"/>
      <c r="J27" s="34">
        <f>I27</f>
        <v>0</v>
      </c>
      <c r="K27" s="35"/>
    </row>
    <row r="28" spans="1:11" ht="22.15" customHeight="1">
      <c r="A28" s="36"/>
      <c r="B28" s="36" t="s">
        <v>22</v>
      </c>
      <c r="C28" s="37"/>
      <c r="D28" s="38">
        <f t="shared" ref="D28:I28" si="0">SUM(D27:D27)</f>
        <v>0</v>
      </c>
      <c r="E28" s="38">
        <f t="shared" si="0"/>
        <v>0</v>
      </c>
      <c r="F28" s="38">
        <f t="shared" si="0"/>
        <v>0</v>
      </c>
      <c r="G28" s="38">
        <f t="shared" si="0"/>
        <v>0</v>
      </c>
      <c r="H28" s="38">
        <f t="shared" si="0"/>
        <v>0</v>
      </c>
      <c r="I28" s="38">
        <f t="shared" si="0"/>
        <v>0</v>
      </c>
      <c r="J28" s="38">
        <f>I28</f>
        <v>0</v>
      </c>
      <c r="K28" s="35"/>
    </row>
    <row r="29" spans="1:11" ht="22.15" customHeight="1">
      <c r="A29" s="79" t="s">
        <v>34</v>
      </c>
      <c r="B29" s="80"/>
      <c r="C29" s="80"/>
      <c r="D29" s="80"/>
      <c r="E29" s="80"/>
      <c r="F29" s="80"/>
      <c r="G29" s="80"/>
      <c r="H29" s="81"/>
      <c r="I29" s="38"/>
      <c r="J29" s="38"/>
      <c r="K29" s="35"/>
    </row>
    <row r="30" spans="1:11" ht="22.15" customHeight="1">
      <c r="A30" s="79" t="s">
        <v>35</v>
      </c>
      <c r="B30" s="80"/>
      <c r="C30" s="80"/>
      <c r="D30" s="80"/>
      <c r="E30" s="80"/>
      <c r="F30" s="80"/>
      <c r="G30" s="80"/>
      <c r="H30" s="81"/>
      <c r="I30" s="38"/>
      <c r="J30" s="38"/>
      <c r="K30" s="35"/>
    </row>
    <row r="31" spans="1:11" ht="18.75" customHeight="1">
      <c r="A31" s="72" t="s">
        <v>25</v>
      </c>
      <c r="B31" s="73"/>
      <c r="C31" s="73"/>
      <c r="D31" s="73"/>
      <c r="E31" s="73"/>
      <c r="F31" s="73"/>
      <c r="G31" s="73"/>
      <c r="H31" s="74"/>
      <c r="I31" s="39">
        <f>I28*0.22</f>
        <v>0</v>
      </c>
      <c r="J31" s="39"/>
      <c r="K31" s="35"/>
    </row>
    <row r="32" spans="1:11" ht="17.25" customHeight="1">
      <c r="A32" s="72" t="s">
        <v>23</v>
      </c>
      <c r="B32" s="73"/>
      <c r="C32" s="73"/>
      <c r="D32" s="73"/>
      <c r="E32" s="73"/>
      <c r="F32" s="73"/>
      <c r="G32" s="73"/>
      <c r="H32" s="74"/>
      <c r="I32" s="39">
        <f>I28+I31</f>
        <v>0</v>
      </c>
      <c r="J32" s="39"/>
    </row>
    <row r="33" spans="1:9" ht="7.5" customHeight="1">
      <c r="A33" s="75"/>
      <c r="B33" s="75"/>
      <c r="C33" s="75"/>
      <c r="D33" s="75"/>
      <c r="E33" s="75"/>
      <c r="F33" s="75"/>
      <c r="G33" s="75"/>
      <c r="H33" s="75"/>
      <c r="I33" s="75"/>
    </row>
    <row r="34" spans="1:9" s="40" customFormat="1" ht="15">
      <c r="A34" s="51"/>
      <c r="B34" s="41"/>
      <c r="C34" s="42"/>
      <c r="E34" s="42"/>
      <c r="F34" s="42"/>
    </row>
    <row r="35" spans="1:9" s="40" customFormat="1" ht="15.75">
      <c r="A35" s="50"/>
      <c r="B35" s="41"/>
      <c r="C35" s="42"/>
      <c r="E35" s="42"/>
      <c r="F35" s="42"/>
    </row>
    <row r="36" spans="1:9" ht="15">
      <c r="A36" s="76"/>
      <c r="B36" s="77"/>
      <c r="C36" s="77"/>
      <c r="D36" s="47"/>
      <c r="E36" s="43"/>
      <c r="F36" s="44"/>
    </row>
    <row r="37" spans="1:9" ht="15">
      <c r="A37" s="45"/>
      <c r="B37" s="48"/>
      <c r="C37" s="48"/>
      <c r="D37" s="49"/>
      <c r="E37" s="43"/>
      <c r="F37" s="44"/>
    </row>
    <row r="38" spans="1:9" ht="15">
      <c r="A38" s="76"/>
      <c r="B38" s="77"/>
      <c r="C38" s="77"/>
      <c r="D38" s="47"/>
      <c r="E38" s="43"/>
      <c r="F38" s="44"/>
    </row>
    <row r="39" spans="1:9" s="40" customFormat="1" ht="13.5" customHeight="1">
      <c r="A39" s="45"/>
      <c r="B39" s="48"/>
      <c r="C39" s="48"/>
      <c r="D39" s="49"/>
      <c r="E39" s="43"/>
      <c r="F39" s="44"/>
    </row>
    <row r="40" spans="1:9" ht="15">
      <c r="A40" s="69"/>
      <c r="B40" s="69"/>
      <c r="C40" s="69"/>
      <c r="D40" s="47"/>
      <c r="E40" s="43"/>
      <c r="F40" s="46"/>
    </row>
  </sheetData>
  <mergeCells count="21">
    <mergeCell ref="A40:C40"/>
    <mergeCell ref="J24:J25"/>
    <mergeCell ref="A31:H31"/>
    <mergeCell ref="A32:H32"/>
    <mergeCell ref="A33:I33"/>
    <mergeCell ref="A36:C36"/>
    <mergeCell ref="A38:C38"/>
    <mergeCell ref="A24:A25"/>
    <mergeCell ref="B24:B25"/>
    <mergeCell ref="C24:C25"/>
    <mergeCell ref="D24:H24"/>
    <mergeCell ref="I24:I25"/>
    <mergeCell ref="A29:H29"/>
    <mergeCell ref="A30:H30"/>
    <mergeCell ref="A1:J1"/>
    <mergeCell ref="A13:I13"/>
    <mergeCell ref="A14:I14"/>
    <mergeCell ref="A15:I15"/>
    <mergeCell ref="A16:I16"/>
    <mergeCell ref="D2:J2"/>
    <mergeCell ref="A4:B4"/>
  </mergeCells>
  <pageMargins left="0.55118110236220474" right="0.23622047244094491" top="0.31496062992125984" bottom="0.23622047244094491" header="0.15748031496062992" footer="0.15748031496062992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26"/>
  <sheetViews>
    <sheetView view="pageBreakPreview" zoomScaleNormal="100" zoomScaleSheetLayoutView="100" workbookViewId="0">
      <selection activeCell="A22" sqref="A22:J22"/>
    </sheetView>
  </sheetViews>
  <sheetFormatPr defaultColWidth="11.5703125" defaultRowHeight="12.95" customHeight="1"/>
  <cols>
    <col min="1" max="1" width="12.85546875" style="5" customWidth="1"/>
    <col min="2" max="2" width="14.7109375" style="5" customWidth="1"/>
    <col min="3" max="3" width="14.85546875" style="5" customWidth="1"/>
    <col min="4" max="4" width="16.28515625" style="5" customWidth="1"/>
    <col min="5" max="5" width="18.42578125" style="5" customWidth="1"/>
    <col min="6" max="6" width="13.85546875" style="5" customWidth="1"/>
    <col min="7" max="7" width="13.5703125" style="5" customWidth="1"/>
    <col min="8" max="8" width="12.85546875" style="5" customWidth="1"/>
    <col min="9" max="9" width="13.85546875" style="5" customWidth="1"/>
    <col min="10" max="10" width="14" style="5" customWidth="1"/>
    <col min="11" max="256" width="11.5703125" style="5"/>
    <col min="257" max="257" width="11" style="5" customWidth="1"/>
    <col min="258" max="258" width="14.7109375" style="5" customWidth="1"/>
    <col min="259" max="259" width="14.85546875" style="5" customWidth="1"/>
    <col min="260" max="260" width="16.28515625" style="5" customWidth="1"/>
    <col min="261" max="261" width="18.42578125" style="5" customWidth="1"/>
    <col min="262" max="262" width="13.85546875" style="5" customWidth="1"/>
    <col min="263" max="263" width="13.5703125" style="5" customWidth="1"/>
    <col min="264" max="264" width="12.85546875" style="5" customWidth="1"/>
    <col min="265" max="265" width="13.85546875" style="5" customWidth="1"/>
    <col min="266" max="266" width="14" style="5" customWidth="1"/>
    <col min="267" max="512" width="11.5703125" style="5"/>
    <col min="513" max="513" width="11" style="5" customWidth="1"/>
    <col min="514" max="514" width="14.7109375" style="5" customWidth="1"/>
    <col min="515" max="515" width="14.85546875" style="5" customWidth="1"/>
    <col min="516" max="516" width="16.28515625" style="5" customWidth="1"/>
    <col min="517" max="517" width="18.42578125" style="5" customWidth="1"/>
    <col min="518" max="518" width="13.85546875" style="5" customWidth="1"/>
    <col min="519" max="519" width="13.5703125" style="5" customWidth="1"/>
    <col min="520" max="520" width="12.85546875" style="5" customWidth="1"/>
    <col min="521" max="521" width="13.85546875" style="5" customWidth="1"/>
    <col min="522" max="522" width="14" style="5" customWidth="1"/>
    <col min="523" max="768" width="11.5703125" style="5"/>
    <col min="769" max="769" width="11" style="5" customWidth="1"/>
    <col min="770" max="770" width="14.7109375" style="5" customWidth="1"/>
    <col min="771" max="771" width="14.85546875" style="5" customWidth="1"/>
    <col min="772" max="772" width="16.28515625" style="5" customWidth="1"/>
    <col min="773" max="773" width="18.42578125" style="5" customWidth="1"/>
    <col min="774" max="774" width="13.85546875" style="5" customWidth="1"/>
    <col min="775" max="775" width="13.5703125" style="5" customWidth="1"/>
    <col min="776" max="776" width="12.85546875" style="5" customWidth="1"/>
    <col min="777" max="777" width="13.85546875" style="5" customWidth="1"/>
    <col min="778" max="778" width="14" style="5" customWidth="1"/>
    <col min="779" max="1024" width="11.5703125" style="5"/>
    <col min="1025" max="1025" width="11" style="5" customWidth="1"/>
    <col min="1026" max="1026" width="14.7109375" style="5" customWidth="1"/>
    <col min="1027" max="1027" width="14.85546875" style="5" customWidth="1"/>
    <col min="1028" max="1028" width="16.28515625" style="5" customWidth="1"/>
    <col min="1029" max="1029" width="18.42578125" style="5" customWidth="1"/>
    <col min="1030" max="1030" width="13.85546875" style="5" customWidth="1"/>
    <col min="1031" max="1031" width="13.5703125" style="5" customWidth="1"/>
    <col min="1032" max="1032" width="12.85546875" style="5" customWidth="1"/>
    <col min="1033" max="1033" width="13.85546875" style="5" customWidth="1"/>
    <col min="1034" max="1034" width="14" style="5" customWidth="1"/>
    <col min="1035" max="1280" width="11.5703125" style="5"/>
    <col min="1281" max="1281" width="11" style="5" customWidth="1"/>
    <col min="1282" max="1282" width="14.7109375" style="5" customWidth="1"/>
    <col min="1283" max="1283" width="14.85546875" style="5" customWidth="1"/>
    <col min="1284" max="1284" width="16.28515625" style="5" customWidth="1"/>
    <col min="1285" max="1285" width="18.42578125" style="5" customWidth="1"/>
    <col min="1286" max="1286" width="13.85546875" style="5" customWidth="1"/>
    <col min="1287" max="1287" width="13.5703125" style="5" customWidth="1"/>
    <col min="1288" max="1288" width="12.85546875" style="5" customWidth="1"/>
    <col min="1289" max="1289" width="13.85546875" style="5" customWidth="1"/>
    <col min="1290" max="1290" width="14" style="5" customWidth="1"/>
    <col min="1291" max="1536" width="11.5703125" style="5"/>
    <col min="1537" max="1537" width="11" style="5" customWidth="1"/>
    <col min="1538" max="1538" width="14.7109375" style="5" customWidth="1"/>
    <col min="1539" max="1539" width="14.85546875" style="5" customWidth="1"/>
    <col min="1540" max="1540" width="16.28515625" style="5" customWidth="1"/>
    <col min="1541" max="1541" width="18.42578125" style="5" customWidth="1"/>
    <col min="1542" max="1542" width="13.85546875" style="5" customWidth="1"/>
    <col min="1543" max="1543" width="13.5703125" style="5" customWidth="1"/>
    <col min="1544" max="1544" width="12.85546875" style="5" customWidth="1"/>
    <col min="1545" max="1545" width="13.85546875" style="5" customWidth="1"/>
    <col min="1546" max="1546" width="14" style="5" customWidth="1"/>
    <col min="1547" max="1792" width="11.5703125" style="5"/>
    <col min="1793" max="1793" width="11" style="5" customWidth="1"/>
    <col min="1794" max="1794" width="14.7109375" style="5" customWidth="1"/>
    <col min="1795" max="1795" width="14.85546875" style="5" customWidth="1"/>
    <col min="1796" max="1796" width="16.28515625" style="5" customWidth="1"/>
    <col min="1797" max="1797" width="18.42578125" style="5" customWidth="1"/>
    <col min="1798" max="1798" width="13.85546875" style="5" customWidth="1"/>
    <col min="1799" max="1799" width="13.5703125" style="5" customWidth="1"/>
    <col min="1800" max="1800" width="12.85546875" style="5" customWidth="1"/>
    <col min="1801" max="1801" width="13.85546875" style="5" customWidth="1"/>
    <col min="1802" max="1802" width="14" style="5" customWidth="1"/>
    <col min="1803" max="2048" width="11.5703125" style="5"/>
    <col min="2049" max="2049" width="11" style="5" customWidth="1"/>
    <col min="2050" max="2050" width="14.7109375" style="5" customWidth="1"/>
    <col min="2051" max="2051" width="14.85546875" style="5" customWidth="1"/>
    <col min="2052" max="2052" width="16.28515625" style="5" customWidth="1"/>
    <col min="2053" max="2053" width="18.42578125" style="5" customWidth="1"/>
    <col min="2054" max="2054" width="13.85546875" style="5" customWidth="1"/>
    <col min="2055" max="2055" width="13.5703125" style="5" customWidth="1"/>
    <col min="2056" max="2056" width="12.85546875" style="5" customWidth="1"/>
    <col min="2057" max="2057" width="13.85546875" style="5" customWidth="1"/>
    <col min="2058" max="2058" width="14" style="5" customWidth="1"/>
    <col min="2059" max="2304" width="11.5703125" style="5"/>
    <col min="2305" max="2305" width="11" style="5" customWidth="1"/>
    <col min="2306" max="2306" width="14.7109375" style="5" customWidth="1"/>
    <col min="2307" max="2307" width="14.85546875" style="5" customWidth="1"/>
    <col min="2308" max="2308" width="16.28515625" style="5" customWidth="1"/>
    <col min="2309" max="2309" width="18.42578125" style="5" customWidth="1"/>
    <col min="2310" max="2310" width="13.85546875" style="5" customWidth="1"/>
    <col min="2311" max="2311" width="13.5703125" style="5" customWidth="1"/>
    <col min="2312" max="2312" width="12.85546875" style="5" customWidth="1"/>
    <col min="2313" max="2313" width="13.85546875" style="5" customWidth="1"/>
    <col min="2314" max="2314" width="14" style="5" customWidth="1"/>
    <col min="2315" max="2560" width="11.5703125" style="5"/>
    <col min="2561" max="2561" width="11" style="5" customWidth="1"/>
    <col min="2562" max="2562" width="14.7109375" style="5" customWidth="1"/>
    <col min="2563" max="2563" width="14.85546875" style="5" customWidth="1"/>
    <col min="2564" max="2564" width="16.28515625" style="5" customWidth="1"/>
    <col min="2565" max="2565" width="18.42578125" style="5" customWidth="1"/>
    <col min="2566" max="2566" width="13.85546875" style="5" customWidth="1"/>
    <col min="2567" max="2567" width="13.5703125" style="5" customWidth="1"/>
    <col min="2568" max="2568" width="12.85546875" style="5" customWidth="1"/>
    <col min="2569" max="2569" width="13.85546875" style="5" customWidth="1"/>
    <col min="2570" max="2570" width="14" style="5" customWidth="1"/>
    <col min="2571" max="2816" width="11.5703125" style="5"/>
    <col min="2817" max="2817" width="11" style="5" customWidth="1"/>
    <col min="2818" max="2818" width="14.7109375" style="5" customWidth="1"/>
    <col min="2819" max="2819" width="14.85546875" style="5" customWidth="1"/>
    <col min="2820" max="2820" width="16.28515625" style="5" customWidth="1"/>
    <col min="2821" max="2821" width="18.42578125" style="5" customWidth="1"/>
    <col min="2822" max="2822" width="13.85546875" style="5" customWidth="1"/>
    <col min="2823" max="2823" width="13.5703125" style="5" customWidth="1"/>
    <col min="2824" max="2824" width="12.85546875" style="5" customWidth="1"/>
    <col min="2825" max="2825" width="13.85546875" style="5" customWidth="1"/>
    <col min="2826" max="2826" width="14" style="5" customWidth="1"/>
    <col min="2827" max="3072" width="11.5703125" style="5"/>
    <col min="3073" max="3073" width="11" style="5" customWidth="1"/>
    <col min="3074" max="3074" width="14.7109375" style="5" customWidth="1"/>
    <col min="3075" max="3075" width="14.85546875" style="5" customWidth="1"/>
    <col min="3076" max="3076" width="16.28515625" style="5" customWidth="1"/>
    <col min="3077" max="3077" width="18.42578125" style="5" customWidth="1"/>
    <col min="3078" max="3078" width="13.85546875" style="5" customWidth="1"/>
    <col min="3079" max="3079" width="13.5703125" style="5" customWidth="1"/>
    <col min="3080" max="3080" width="12.85546875" style="5" customWidth="1"/>
    <col min="3081" max="3081" width="13.85546875" style="5" customWidth="1"/>
    <col min="3082" max="3082" width="14" style="5" customWidth="1"/>
    <col min="3083" max="3328" width="11.5703125" style="5"/>
    <col min="3329" max="3329" width="11" style="5" customWidth="1"/>
    <col min="3330" max="3330" width="14.7109375" style="5" customWidth="1"/>
    <col min="3331" max="3331" width="14.85546875" style="5" customWidth="1"/>
    <col min="3332" max="3332" width="16.28515625" style="5" customWidth="1"/>
    <col min="3333" max="3333" width="18.42578125" style="5" customWidth="1"/>
    <col min="3334" max="3334" width="13.85546875" style="5" customWidth="1"/>
    <col min="3335" max="3335" width="13.5703125" style="5" customWidth="1"/>
    <col min="3336" max="3336" width="12.85546875" style="5" customWidth="1"/>
    <col min="3337" max="3337" width="13.85546875" style="5" customWidth="1"/>
    <col min="3338" max="3338" width="14" style="5" customWidth="1"/>
    <col min="3339" max="3584" width="11.5703125" style="5"/>
    <col min="3585" max="3585" width="11" style="5" customWidth="1"/>
    <col min="3586" max="3586" width="14.7109375" style="5" customWidth="1"/>
    <col min="3587" max="3587" width="14.85546875" style="5" customWidth="1"/>
    <col min="3588" max="3588" width="16.28515625" style="5" customWidth="1"/>
    <col min="3589" max="3589" width="18.42578125" style="5" customWidth="1"/>
    <col min="3590" max="3590" width="13.85546875" style="5" customWidth="1"/>
    <col min="3591" max="3591" width="13.5703125" style="5" customWidth="1"/>
    <col min="3592" max="3592" width="12.85546875" style="5" customWidth="1"/>
    <col min="3593" max="3593" width="13.85546875" style="5" customWidth="1"/>
    <col min="3594" max="3594" width="14" style="5" customWidth="1"/>
    <col min="3595" max="3840" width="11.5703125" style="5"/>
    <col min="3841" max="3841" width="11" style="5" customWidth="1"/>
    <col min="3842" max="3842" width="14.7109375" style="5" customWidth="1"/>
    <col min="3843" max="3843" width="14.85546875" style="5" customWidth="1"/>
    <col min="3844" max="3844" width="16.28515625" style="5" customWidth="1"/>
    <col min="3845" max="3845" width="18.42578125" style="5" customWidth="1"/>
    <col min="3846" max="3846" width="13.85546875" style="5" customWidth="1"/>
    <col min="3847" max="3847" width="13.5703125" style="5" customWidth="1"/>
    <col min="3848" max="3848" width="12.85546875" style="5" customWidth="1"/>
    <col min="3849" max="3849" width="13.85546875" style="5" customWidth="1"/>
    <col min="3850" max="3850" width="14" style="5" customWidth="1"/>
    <col min="3851" max="4096" width="11.5703125" style="5"/>
    <col min="4097" max="4097" width="11" style="5" customWidth="1"/>
    <col min="4098" max="4098" width="14.7109375" style="5" customWidth="1"/>
    <col min="4099" max="4099" width="14.85546875" style="5" customWidth="1"/>
    <col min="4100" max="4100" width="16.28515625" style="5" customWidth="1"/>
    <col min="4101" max="4101" width="18.42578125" style="5" customWidth="1"/>
    <col min="4102" max="4102" width="13.85546875" style="5" customWidth="1"/>
    <col min="4103" max="4103" width="13.5703125" style="5" customWidth="1"/>
    <col min="4104" max="4104" width="12.85546875" style="5" customWidth="1"/>
    <col min="4105" max="4105" width="13.85546875" style="5" customWidth="1"/>
    <col min="4106" max="4106" width="14" style="5" customWidth="1"/>
    <col min="4107" max="4352" width="11.5703125" style="5"/>
    <col min="4353" max="4353" width="11" style="5" customWidth="1"/>
    <col min="4354" max="4354" width="14.7109375" style="5" customWidth="1"/>
    <col min="4355" max="4355" width="14.85546875" style="5" customWidth="1"/>
    <col min="4356" max="4356" width="16.28515625" style="5" customWidth="1"/>
    <col min="4357" max="4357" width="18.42578125" style="5" customWidth="1"/>
    <col min="4358" max="4358" width="13.85546875" style="5" customWidth="1"/>
    <col min="4359" max="4359" width="13.5703125" style="5" customWidth="1"/>
    <col min="4360" max="4360" width="12.85546875" style="5" customWidth="1"/>
    <col min="4361" max="4361" width="13.85546875" style="5" customWidth="1"/>
    <col min="4362" max="4362" width="14" style="5" customWidth="1"/>
    <col min="4363" max="4608" width="11.5703125" style="5"/>
    <col min="4609" max="4609" width="11" style="5" customWidth="1"/>
    <col min="4610" max="4610" width="14.7109375" style="5" customWidth="1"/>
    <col min="4611" max="4611" width="14.85546875" style="5" customWidth="1"/>
    <col min="4612" max="4612" width="16.28515625" style="5" customWidth="1"/>
    <col min="4613" max="4613" width="18.42578125" style="5" customWidth="1"/>
    <col min="4614" max="4614" width="13.85546875" style="5" customWidth="1"/>
    <col min="4615" max="4615" width="13.5703125" style="5" customWidth="1"/>
    <col min="4616" max="4616" width="12.85546875" style="5" customWidth="1"/>
    <col min="4617" max="4617" width="13.85546875" style="5" customWidth="1"/>
    <col min="4618" max="4618" width="14" style="5" customWidth="1"/>
    <col min="4619" max="4864" width="11.5703125" style="5"/>
    <col min="4865" max="4865" width="11" style="5" customWidth="1"/>
    <col min="4866" max="4866" width="14.7109375" style="5" customWidth="1"/>
    <col min="4867" max="4867" width="14.85546875" style="5" customWidth="1"/>
    <col min="4868" max="4868" width="16.28515625" style="5" customWidth="1"/>
    <col min="4869" max="4869" width="18.42578125" style="5" customWidth="1"/>
    <col min="4870" max="4870" width="13.85546875" style="5" customWidth="1"/>
    <col min="4871" max="4871" width="13.5703125" style="5" customWidth="1"/>
    <col min="4872" max="4872" width="12.85546875" style="5" customWidth="1"/>
    <col min="4873" max="4873" width="13.85546875" style="5" customWidth="1"/>
    <col min="4874" max="4874" width="14" style="5" customWidth="1"/>
    <col min="4875" max="5120" width="11.5703125" style="5"/>
    <col min="5121" max="5121" width="11" style="5" customWidth="1"/>
    <col min="5122" max="5122" width="14.7109375" style="5" customWidth="1"/>
    <col min="5123" max="5123" width="14.85546875" style="5" customWidth="1"/>
    <col min="5124" max="5124" width="16.28515625" style="5" customWidth="1"/>
    <col min="5125" max="5125" width="18.42578125" style="5" customWidth="1"/>
    <col min="5126" max="5126" width="13.85546875" style="5" customWidth="1"/>
    <col min="5127" max="5127" width="13.5703125" style="5" customWidth="1"/>
    <col min="5128" max="5128" width="12.85546875" style="5" customWidth="1"/>
    <col min="5129" max="5129" width="13.85546875" style="5" customWidth="1"/>
    <col min="5130" max="5130" width="14" style="5" customWidth="1"/>
    <col min="5131" max="5376" width="11.5703125" style="5"/>
    <col min="5377" max="5377" width="11" style="5" customWidth="1"/>
    <col min="5378" max="5378" width="14.7109375" style="5" customWidth="1"/>
    <col min="5379" max="5379" width="14.85546875" style="5" customWidth="1"/>
    <col min="5380" max="5380" width="16.28515625" style="5" customWidth="1"/>
    <col min="5381" max="5381" width="18.42578125" style="5" customWidth="1"/>
    <col min="5382" max="5382" width="13.85546875" style="5" customWidth="1"/>
    <col min="5383" max="5383" width="13.5703125" style="5" customWidth="1"/>
    <col min="5384" max="5384" width="12.85546875" style="5" customWidth="1"/>
    <col min="5385" max="5385" width="13.85546875" style="5" customWidth="1"/>
    <col min="5386" max="5386" width="14" style="5" customWidth="1"/>
    <col min="5387" max="5632" width="11.5703125" style="5"/>
    <col min="5633" max="5633" width="11" style="5" customWidth="1"/>
    <col min="5634" max="5634" width="14.7109375" style="5" customWidth="1"/>
    <col min="5635" max="5635" width="14.85546875" style="5" customWidth="1"/>
    <col min="5636" max="5636" width="16.28515625" style="5" customWidth="1"/>
    <col min="5637" max="5637" width="18.42578125" style="5" customWidth="1"/>
    <col min="5638" max="5638" width="13.85546875" style="5" customWidth="1"/>
    <col min="5639" max="5639" width="13.5703125" style="5" customWidth="1"/>
    <col min="5640" max="5640" width="12.85546875" style="5" customWidth="1"/>
    <col min="5641" max="5641" width="13.85546875" style="5" customWidth="1"/>
    <col min="5642" max="5642" width="14" style="5" customWidth="1"/>
    <col min="5643" max="5888" width="11.5703125" style="5"/>
    <col min="5889" max="5889" width="11" style="5" customWidth="1"/>
    <col min="5890" max="5890" width="14.7109375" style="5" customWidth="1"/>
    <col min="5891" max="5891" width="14.85546875" style="5" customWidth="1"/>
    <col min="5892" max="5892" width="16.28515625" style="5" customWidth="1"/>
    <col min="5893" max="5893" width="18.42578125" style="5" customWidth="1"/>
    <col min="5894" max="5894" width="13.85546875" style="5" customWidth="1"/>
    <col min="5895" max="5895" width="13.5703125" style="5" customWidth="1"/>
    <col min="5896" max="5896" width="12.85546875" style="5" customWidth="1"/>
    <col min="5897" max="5897" width="13.85546875" style="5" customWidth="1"/>
    <col min="5898" max="5898" width="14" style="5" customWidth="1"/>
    <col min="5899" max="6144" width="11.5703125" style="5"/>
    <col min="6145" max="6145" width="11" style="5" customWidth="1"/>
    <col min="6146" max="6146" width="14.7109375" style="5" customWidth="1"/>
    <col min="6147" max="6147" width="14.85546875" style="5" customWidth="1"/>
    <col min="6148" max="6148" width="16.28515625" style="5" customWidth="1"/>
    <col min="6149" max="6149" width="18.42578125" style="5" customWidth="1"/>
    <col min="6150" max="6150" width="13.85546875" style="5" customWidth="1"/>
    <col min="6151" max="6151" width="13.5703125" style="5" customWidth="1"/>
    <col min="6152" max="6152" width="12.85546875" style="5" customWidth="1"/>
    <col min="6153" max="6153" width="13.85546875" style="5" customWidth="1"/>
    <col min="6154" max="6154" width="14" style="5" customWidth="1"/>
    <col min="6155" max="6400" width="11.5703125" style="5"/>
    <col min="6401" max="6401" width="11" style="5" customWidth="1"/>
    <col min="6402" max="6402" width="14.7109375" style="5" customWidth="1"/>
    <col min="6403" max="6403" width="14.85546875" style="5" customWidth="1"/>
    <col min="6404" max="6404" width="16.28515625" style="5" customWidth="1"/>
    <col min="6405" max="6405" width="18.42578125" style="5" customWidth="1"/>
    <col min="6406" max="6406" width="13.85546875" style="5" customWidth="1"/>
    <col min="6407" max="6407" width="13.5703125" style="5" customWidth="1"/>
    <col min="6408" max="6408" width="12.85546875" style="5" customWidth="1"/>
    <col min="6409" max="6409" width="13.85546875" style="5" customWidth="1"/>
    <col min="6410" max="6410" width="14" style="5" customWidth="1"/>
    <col min="6411" max="6656" width="11.5703125" style="5"/>
    <col min="6657" max="6657" width="11" style="5" customWidth="1"/>
    <col min="6658" max="6658" width="14.7109375" style="5" customWidth="1"/>
    <col min="6659" max="6659" width="14.85546875" style="5" customWidth="1"/>
    <col min="6660" max="6660" width="16.28515625" style="5" customWidth="1"/>
    <col min="6661" max="6661" width="18.42578125" style="5" customWidth="1"/>
    <col min="6662" max="6662" width="13.85546875" style="5" customWidth="1"/>
    <col min="6663" max="6663" width="13.5703125" style="5" customWidth="1"/>
    <col min="6664" max="6664" width="12.85546875" style="5" customWidth="1"/>
    <col min="6665" max="6665" width="13.85546875" style="5" customWidth="1"/>
    <col min="6666" max="6666" width="14" style="5" customWidth="1"/>
    <col min="6667" max="6912" width="11.5703125" style="5"/>
    <col min="6913" max="6913" width="11" style="5" customWidth="1"/>
    <col min="6914" max="6914" width="14.7109375" style="5" customWidth="1"/>
    <col min="6915" max="6915" width="14.85546875" style="5" customWidth="1"/>
    <col min="6916" max="6916" width="16.28515625" style="5" customWidth="1"/>
    <col min="6917" max="6917" width="18.42578125" style="5" customWidth="1"/>
    <col min="6918" max="6918" width="13.85546875" style="5" customWidth="1"/>
    <col min="6919" max="6919" width="13.5703125" style="5" customWidth="1"/>
    <col min="6920" max="6920" width="12.85546875" style="5" customWidth="1"/>
    <col min="6921" max="6921" width="13.85546875" style="5" customWidth="1"/>
    <col min="6922" max="6922" width="14" style="5" customWidth="1"/>
    <col min="6923" max="7168" width="11.5703125" style="5"/>
    <col min="7169" max="7169" width="11" style="5" customWidth="1"/>
    <col min="7170" max="7170" width="14.7109375" style="5" customWidth="1"/>
    <col min="7171" max="7171" width="14.85546875" style="5" customWidth="1"/>
    <col min="7172" max="7172" width="16.28515625" style="5" customWidth="1"/>
    <col min="7173" max="7173" width="18.42578125" style="5" customWidth="1"/>
    <col min="7174" max="7174" width="13.85546875" style="5" customWidth="1"/>
    <col min="7175" max="7175" width="13.5703125" style="5" customWidth="1"/>
    <col min="7176" max="7176" width="12.85546875" style="5" customWidth="1"/>
    <col min="7177" max="7177" width="13.85546875" style="5" customWidth="1"/>
    <col min="7178" max="7178" width="14" style="5" customWidth="1"/>
    <col min="7179" max="7424" width="11.5703125" style="5"/>
    <col min="7425" max="7425" width="11" style="5" customWidth="1"/>
    <col min="7426" max="7426" width="14.7109375" style="5" customWidth="1"/>
    <col min="7427" max="7427" width="14.85546875" style="5" customWidth="1"/>
    <col min="7428" max="7428" width="16.28515625" style="5" customWidth="1"/>
    <col min="7429" max="7429" width="18.42578125" style="5" customWidth="1"/>
    <col min="7430" max="7430" width="13.85546875" style="5" customWidth="1"/>
    <col min="7431" max="7431" width="13.5703125" style="5" customWidth="1"/>
    <col min="7432" max="7432" width="12.85546875" style="5" customWidth="1"/>
    <col min="7433" max="7433" width="13.85546875" style="5" customWidth="1"/>
    <col min="7434" max="7434" width="14" style="5" customWidth="1"/>
    <col min="7435" max="7680" width="11.5703125" style="5"/>
    <col min="7681" max="7681" width="11" style="5" customWidth="1"/>
    <col min="7682" max="7682" width="14.7109375" style="5" customWidth="1"/>
    <col min="7683" max="7683" width="14.85546875" style="5" customWidth="1"/>
    <col min="7684" max="7684" width="16.28515625" style="5" customWidth="1"/>
    <col min="7685" max="7685" width="18.42578125" style="5" customWidth="1"/>
    <col min="7686" max="7686" width="13.85546875" style="5" customWidth="1"/>
    <col min="7687" max="7687" width="13.5703125" style="5" customWidth="1"/>
    <col min="7688" max="7688" width="12.85546875" style="5" customWidth="1"/>
    <col min="7689" max="7689" width="13.85546875" style="5" customWidth="1"/>
    <col min="7690" max="7690" width="14" style="5" customWidth="1"/>
    <col min="7691" max="7936" width="11.5703125" style="5"/>
    <col min="7937" max="7937" width="11" style="5" customWidth="1"/>
    <col min="7938" max="7938" width="14.7109375" style="5" customWidth="1"/>
    <col min="7939" max="7939" width="14.85546875" style="5" customWidth="1"/>
    <col min="7940" max="7940" width="16.28515625" style="5" customWidth="1"/>
    <col min="7941" max="7941" width="18.42578125" style="5" customWidth="1"/>
    <col min="7942" max="7942" width="13.85546875" style="5" customWidth="1"/>
    <col min="7943" max="7943" width="13.5703125" style="5" customWidth="1"/>
    <col min="7944" max="7944" width="12.85546875" style="5" customWidth="1"/>
    <col min="7945" max="7945" width="13.85546875" style="5" customWidth="1"/>
    <col min="7946" max="7946" width="14" style="5" customWidth="1"/>
    <col min="7947" max="8192" width="11.5703125" style="5"/>
    <col min="8193" max="8193" width="11" style="5" customWidth="1"/>
    <col min="8194" max="8194" width="14.7109375" style="5" customWidth="1"/>
    <col min="8195" max="8195" width="14.85546875" style="5" customWidth="1"/>
    <col min="8196" max="8196" width="16.28515625" style="5" customWidth="1"/>
    <col min="8197" max="8197" width="18.42578125" style="5" customWidth="1"/>
    <col min="8198" max="8198" width="13.85546875" style="5" customWidth="1"/>
    <col min="8199" max="8199" width="13.5703125" style="5" customWidth="1"/>
    <col min="8200" max="8200" width="12.85546875" style="5" customWidth="1"/>
    <col min="8201" max="8201" width="13.85546875" style="5" customWidth="1"/>
    <col min="8202" max="8202" width="14" style="5" customWidth="1"/>
    <col min="8203" max="8448" width="11.5703125" style="5"/>
    <col min="8449" max="8449" width="11" style="5" customWidth="1"/>
    <col min="8450" max="8450" width="14.7109375" style="5" customWidth="1"/>
    <col min="8451" max="8451" width="14.85546875" style="5" customWidth="1"/>
    <col min="8452" max="8452" width="16.28515625" style="5" customWidth="1"/>
    <col min="8453" max="8453" width="18.42578125" style="5" customWidth="1"/>
    <col min="8454" max="8454" width="13.85546875" style="5" customWidth="1"/>
    <col min="8455" max="8455" width="13.5703125" style="5" customWidth="1"/>
    <col min="8456" max="8456" width="12.85546875" style="5" customWidth="1"/>
    <col min="8457" max="8457" width="13.85546875" style="5" customWidth="1"/>
    <col min="8458" max="8458" width="14" style="5" customWidth="1"/>
    <col min="8459" max="8704" width="11.5703125" style="5"/>
    <col min="8705" max="8705" width="11" style="5" customWidth="1"/>
    <col min="8706" max="8706" width="14.7109375" style="5" customWidth="1"/>
    <col min="8707" max="8707" width="14.85546875" style="5" customWidth="1"/>
    <col min="8708" max="8708" width="16.28515625" style="5" customWidth="1"/>
    <col min="8709" max="8709" width="18.42578125" style="5" customWidth="1"/>
    <col min="8710" max="8710" width="13.85546875" style="5" customWidth="1"/>
    <col min="8711" max="8711" width="13.5703125" style="5" customWidth="1"/>
    <col min="8712" max="8712" width="12.85546875" style="5" customWidth="1"/>
    <col min="8713" max="8713" width="13.85546875" style="5" customWidth="1"/>
    <col min="8714" max="8714" width="14" style="5" customWidth="1"/>
    <col min="8715" max="8960" width="11.5703125" style="5"/>
    <col min="8961" max="8961" width="11" style="5" customWidth="1"/>
    <col min="8962" max="8962" width="14.7109375" style="5" customWidth="1"/>
    <col min="8963" max="8963" width="14.85546875" style="5" customWidth="1"/>
    <col min="8964" max="8964" width="16.28515625" style="5" customWidth="1"/>
    <col min="8965" max="8965" width="18.42578125" style="5" customWidth="1"/>
    <col min="8966" max="8966" width="13.85546875" style="5" customWidth="1"/>
    <col min="8967" max="8967" width="13.5703125" style="5" customWidth="1"/>
    <col min="8968" max="8968" width="12.85546875" style="5" customWidth="1"/>
    <col min="8969" max="8969" width="13.85546875" style="5" customWidth="1"/>
    <col min="8970" max="8970" width="14" style="5" customWidth="1"/>
    <col min="8971" max="9216" width="11.5703125" style="5"/>
    <col min="9217" max="9217" width="11" style="5" customWidth="1"/>
    <col min="9218" max="9218" width="14.7109375" style="5" customWidth="1"/>
    <col min="9219" max="9219" width="14.85546875" style="5" customWidth="1"/>
    <col min="9220" max="9220" width="16.28515625" style="5" customWidth="1"/>
    <col min="9221" max="9221" width="18.42578125" style="5" customWidth="1"/>
    <col min="9222" max="9222" width="13.85546875" style="5" customWidth="1"/>
    <col min="9223" max="9223" width="13.5703125" style="5" customWidth="1"/>
    <col min="9224" max="9224" width="12.85546875" style="5" customWidth="1"/>
    <col min="9225" max="9225" width="13.85546875" style="5" customWidth="1"/>
    <col min="9226" max="9226" width="14" style="5" customWidth="1"/>
    <col min="9227" max="9472" width="11.5703125" style="5"/>
    <col min="9473" max="9473" width="11" style="5" customWidth="1"/>
    <col min="9474" max="9474" width="14.7109375" style="5" customWidth="1"/>
    <col min="9475" max="9475" width="14.85546875" style="5" customWidth="1"/>
    <col min="9476" max="9476" width="16.28515625" style="5" customWidth="1"/>
    <col min="9477" max="9477" width="18.42578125" style="5" customWidth="1"/>
    <col min="9478" max="9478" width="13.85546875" style="5" customWidth="1"/>
    <col min="9479" max="9479" width="13.5703125" style="5" customWidth="1"/>
    <col min="9480" max="9480" width="12.85546875" style="5" customWidth="1"/>
    <col min="9481" max="9481" width="13.85546875" style="5" customWidth="1"/>
    <col min="9482" max="9482" width="14" style="5" customWidth="1"/>
    <col min="9483" max="9728" width="11.5703125" style="5"/>
    <col min="9729" max="9729" width="11" style="5" customWidth="1"/>
    <col min="9730" max="9730" width="14.7109375" style="5" customWidth="1"/>
    <col min="9731" max="9731" width="14.85546875" style="5" customWidth="1"/>
    <col min="9732" max="9732" width="16.28515625" style="5" customWidth="1"/>
    <col min="9733" max="9733" width="18.42578125" style="5" customWidth="1"/>
    <col min="9734" max="9734" width="13.85546875" style="5" customWidth="1"/>
    <col min="9735" max="9735" width="13.5703125" style="5" customWidth="1"/>
    <col min="9736" max="9736" width="12.85546875" style="5" customWidth="1"/>
    <col min="9737" max="9737" width="13.85546875" style="5" customWidth="1"/>
    <col min="9738" max="9738" width="14" style="5" customWidth="1"/>
    <col min="9739" max="9984" width="11.5703125" style="5"/>
    <col min="9985" max="9985" width="11" style="5" customWidth="1"/>
    <col min="9986" max="9986" width="14.7109375" style="5" customWidth="1"/>
    <col min="9987" max="9987" width="14.85546875" style="5" customWidth="1"/>
    <col min="9988" max="9988" width="16.28515625" style="5" customWidth="1"/>
    <col min="9989" max="9989" width="18.42578125" style="5" customWidth="1"/>
    <col min="9990" max="9990" width="13.85546875" style="5" customWidth="1"/>
    <col min="9991" max="9991" width="13.5703125" style="5" customWidth="1"/>
    <col min="9992" max="9992" width="12.85546875" style="5" customWidth="1"/>
    <col min="9993" max="9993" width="13.85546875" style="5" customWidth="1"/>
    <col min="9994" max="9994" width="14" style="5" customWidth="1"/>
    <col min="9995" max="10240" width="11.5703125" style="5"/>
    <col min="10241" max="10241" width="11" style="5" customWidth="1"/>
    <col min="10242" max="10242" width="14.7109375" style="5" customWidth="1"/>
    <col min="10243" max="10243" width="14.85546875" style="5" customWidth="1"/>
    <col min="10244" max="10244" width="16.28515625" style="5" customWidth="1"/>
    <col min="10245" max="10245" width="18.42578125" style="5" customWidth="1"/>
    <col min="10246" max="10246" width="13.85546875" style="5" customWidth="1"/>
    <col min="10247" max="10247" width="13.5703125" style="5" customWidth="1"/>
    <col min="10248" max="10248" width="12.85546875" style="5" customWidth="1"/>
    <col min="10249" max="10249" width="13.85546875" style="5" customWidth="1"/>
    <col min="10250" max="10250" width="14" style="5" customWidth="1"/>
    <col min="10251" max="10496" width="11.5703125" style="5"/>
    <col min="10497" max="10497" width="11" style="5" customWidth="1"/>
    <col min="10498" max="10498" width="14.7109375" style="5" customWidth="1"/>
    <col min="10499" max="10499" width="14.85546875" style="5" customWidth="1"/>
    <col min="10500" max="10500" width="16.28515625" style="5" customWidth="1"/>
    <col min="10501" max="10501" width="18.42578125" style="5" customWidth="1"/>
    <col min="10502" max="10502" width="13.85546875" style="5" customWidth="1"/>
    <col min="10503" max="10503" width="13.5703125" style="5" customWidth="1"/>
    <col min="10504" max="10504" width="12.85546875" style="5" customWidth="1"/>
    <col min="10505" max="10505" width="13.85546875" style="5" customWidth="1"/>
    <col min="10506" max="10506" width="14" style="5" customWidth="1"/>
    <col min="10507" max="10752" width="11.5703125" style="5"/>
    <col min="10753" max="10753" width="11" style="5" customWidth="1"/>
    <col min="10754" max="10754" width="14.7109375" style="5" customWidth="1"/>
    <col min="10755" max="10755" width="14.85546875" style="5" customWidth="1"/>
    <col min="10756" max="10756" width="16.28515625" style="5" customWidth="1"/>
    <col min="10757" max="10757" width="18.42578125" style="5" customWidth="1"/>
    <col min="10758" max="10758" width="13.85546875" style="5" customWidth="1"/>
    <col min="10759" max="10759" width="13.5703125" style="5" customWidth="1"/>
    <col min="10760" max="10760" width="12.85546875" style="5" customWidth="1"/>
    <col min="10761" max="10761" width="13.85546875" style="5" customWidth="1"/>
    <col min="10762" max="10762" width="14" style="5" customWidth="1"/>
    <col min="10763" max="11008" width="11.5703125" style="5"/>
    <col min="11009" max="11009" width="11" style="5" customWidth="1"/>
    <col min="11010" max="11010" width="14.7109375" style="5" customWidth="1"/>
    <col min="11011" max="11011" width="14.85546875" style="5" customWidth="1"/>
    <col min="11012" max="11012" width="16.28515625" style="5" customWidth="1"/>
    <col min="11013" max="11013" width="18.42578125" style="5" customWidth="1"/>
    <col min="11014" max="11014" width="13.85546875" style="5" customWidth="1"/>
    <col min="11015" max="11015" width="13.5703125" style="5" customWidth="1"/>
    <col min="11016" max="11016" width="12.85546875" style="5" customWidth="1"/>
    <col min="11017" max="11017" width="13.85546875" style="5" customWidth="1"/>
    <col min="11018" max="11018" width="14" style="5" customWidth="1"/>
    <col min="11019" max="11264" width="11.5703125" style="5"/>
    <col min="11265" max="11265" width="11" style="5" customWidth="1"/>
    <col min="11266" max="11266" width="14.7109375" style="5" customWidth="1"/>
    <col min="11267" max="11267" width="14.85546875" style="5" customWidth="1"/>
    <col min="11268" max="11268" width="16.28515625" style="5" customWidth="1"/>
    <col min="11269" max="11269" width="18.42578125" style="5" customWidth="1"/>
    <col min="11270" max="11270" width="13.85546875" style="5" customWidth="1"/>
    <col min="11271" max="11271" width="13.5703125" style="5" customWidth="1"/>
    <col min="11272" max="11272" width="12.85546875" style="5" customWidth="1"/>
    <col min="11273" max="11273" width="13.85546875" style="5" customWidth="1"/>
    <col min="11274" max="11274" width="14" style="5" customWidth="1"/>
    <col min="11275" max="11520" width="11.5703125" style="5"/>
    <col min="11521" max="11521" width="11" style="5" customWidth="1"/>
    <col min="11522" max="11522" width="14.7109375" style="5" customWidth="1"/>
    <col min="11523" max="11523" width="14.85546875" style="5" customWidth="1"/>
    <col min="11524" max="11524" width="16.28515625" style="5" customWidth="1"/>
    <col min="11525" max="11525" width="18.42578125" style="5" customWidth="1"/>
    <col min="11526" max="11526" width="13.85546875" style="5" customWidth="1"/>
    <col min="11527" max="11527" width="13.5703125" style="5" customWidth="1"/>
    <col min="11528" max="11528" width="12.85546875" style="5" customWidth="1"/>
    <col min="11529" max="11529" width="13.85546875" style="5" customWidth="1"/>
    <col min="11530" max="11530" width="14" style="5" customWidth="1"/>
    <col min="11531" max="11776" width="11.5703125" style="5"/>
    <col min="11777" max="11777" width="11" style="5" customWidth="1"/>
    <col min="11778" max="11778" width="14.7109375" style="5" customWidth="1"/>
    <col min="11779" max="11779" width="14.85546875" style="5" customWidth="1"/>
    <col min="11780" max="11780" width="16.28515625" style="5" customWidth="1"/>
    <col min="11781" max="11781" width="18.42578125" style="5" customWidth="1"/>
    <col min="11782" max="11782" width="13.85546875" style="5" customWidth="1"/>
    <col min="11783" max="11783" width="13.5703125" style="5" customWidth="1"/>
    <col min="11784" max="11784" width="12.85546875" style="5" customWidth="1"/>
    <col min="11785" max="11785" width="13.85546875" style="5" customWidth="1"/>
    <col min="11786" max="11786" width="14" style="5" customWidth="1"/>
    <col min="11787" max="12032" width="11.5703125" style="5"/>
    <col min="12033" max="12033" width="11" style="5" customWidth="1"/>
    <col min="12034" max="12034" width="14.7109375" style="5" customWidth="1"/>
    <col min="12035" max="12035" width="14.85546875" style="5" customWidth="1"/>
    <col min="12036" max="12036" width="16.28515625" style="5" customWidth="1"/>
    <col min="12037" max="12037" width="18.42578125" style="5" customWidth="1"/>
    <col min="12038" max="12038" width="13.85546875" style="5" customWidth="1"/>
    <col min="12039" max="12039" width="13.5703125" style="5" customWidth="1"/>
    <col min="12040" max="12040" width="12.85546875" style="5" customWidth="1"/>
    <col min="12041" max="12041" width="13.85546875" style="5" customWidth="1"/>
    <col min="12042" max="12042" width="14" style="5" customWidth="1"/>
    <col min="12043" max="12288" width="11.5703125" style="5"/>
    <col min="12289" max="12289" width="11" style="5" customWidth="1"/>
    <col min="12290" max="12290" width="14.7109375" style="5" customWidth="1"/>
    <col min="12291" max="12291" width="14.85546875" style="5" customWidth="1"/>
    <col min="12292" max="12292" width="16.28515625" style="5" customWidth="1"/>
    <col min="12293" max="12293" width="18.42578125" style="5" customWidth="1"/>
    <col min="12294" max="12294" width="13.85546875" style="5" customWidth="1"/>
    <col min="12295" max="12295" width="13.5703125" style="5" customWidth="1"/>
    <col min="12296" max="12296" width="12.85546875" style="5" customWidth="1"/>
    <col min="12297" max="12297" width="13.85546875" style="5" customWidth="1"/>
    <col min="12298" max="12298" width="14" style="5" customWidth="1"/>
    <col min="12299" max="12544" width="11.5703125" style="5"/>
    <col min="12545" max="12545" width="11" style="5" customWidth="1"/>
    <col min="12546" max="12546" width="14.7109375" style="5" customWidth="1"/>
    <col min="12547" max="12547" width="14.85546875" style="5" customWidth="1"/>
    <col min="12548" max="12548" width="16.28515625" style="5" customWidth="1"/>
    <col min="12549" max="12549" width="18.42578125" style="5" customWidth="1"/>
    <col min="12550" max="12550" width="13.85546875" style="5" customWidth="1"/>
    <col min="12551" max="12551" width="13.5703125" style="5" customWidth="1"/>
    <col min="12552" max="12552" width="12.85546875" style="5" customWidth="1"/>
    <col min="12553" max="12553" width="13.85546875" style="5" customWidth="1"/>
    <col min="12554" max="12554" width="14" style="5" customWidth="1"/>
    <col min="12555" max="12800" width="11.5703125" style="5"/>
    <col min="12801" max="12801" width="11" style="5" customWidth="1"/>
    <col min="12802" max="12802" width="14.7109375" style="5" customWidth="1"/>
    <col min="12803" max="12803" width="14.85546875" style="5" customWidth="1"/>
    <col min="12804" max="12804" width="16.28515625" style="5" customWidth="1"/>
    <col min="12805" max="12805" width="18.42578125" style="5" customWidth="1"/>
    <col min="12806" max="12806" width="13.85546875" style="5" customWidth="1"/>
    <col min="12807" max="12807" width="13.5703125" style="5" customWidth="1"/>
    <col min="12808" max="12808" width="12.85546875" style="5" customWidth="1"/>
    <col min="12809" max="12809" width="13.85546875" style="5" customWidth="1"/>
    <col min="12810" max="12810" width="14" style="5" customWidth="1"/>
    <col min="12811" max="13056" width="11.5703125" style="5"/>
    <col min="13057" max="13057" width="11" style="5" customWidth="1"/>
    <col min="13058" max="13058" width="14.7109375" style="5" customWidth="1"/>
    <col min="13059" max="13059" width="14.85546875" style="5" customWidth="1"/>
    <col min="13060" max="13060" width="16.28515625" style="5" customWidth="1"/>
    <col min="13061" max="13061" width="18.42578125" style="5" customWidth="1"/>
    <col min="13062" max="13062" width="13.85546875" style="5" customWidth="1"/>
    <col min="13063" max="13063" width="13.5703125" style="5" customWidth="1"/>
    <col min="13064" max="13064" width="12.85546875" style="5" customWidth="1"/>
    <col min="13065" max="13065" width="13.85546875" style="5" customWidth="1"/>
    <col min="13066" max="13066" width="14" style="5" customWidth="1"/>
    <col min="13067" max="13312" width="11.5703125" style="5"/>
    <col min="13313" max="13313" width="11" style="5" customWidth="1"/>
    <col min="13314" max="13314" width="14.7109375" style="5" customWidth="1"/>
    <col min="13315" max="13315" width="14.85546875" style="5" customWidth="1"/>
    <col min="13316" max="13316" width="16.28515625" style="5" customWidth="1"/>
    <col min="13317" max="13317" width="18.42578125" style="5" customWidth="1"/>
    <col min="13318" max="13318" width="13.85546875" style="5" customWidth="1"/>
    <col min="13319" max="13319" width="13.5703125" style="5" customWidth="1"/>
    <col min="13320" max="13320" width="12.85546875" style="5" customWidth="1"/>
    <col min="13321" max="13321" width="13.85546875" style="5" customWidth="1"/>
    <col min="13322" max="13322" width="14" style="5" customWidth="1"/>
    <col min="13323" max="13568" width="11.5703125" style="5"/>
    <col min="13569" max="13569" width="11" style="5" customWidth="1"/>
    <col min="13570" max="13570" width="14.7109375" style="5" customWidth="1"/>
    <col min="13571" max="13571" width="14.85546875" style="5" customWidth="1"/>
    <col min="13572" max="13572" width="16.28515625" style="5" customWidth="1"/>
    <col min="13573" max="13573" width="18.42578125" style="5" customWidth="1"/>
    <col min="13574" max="13574" width="13.85546875" style="5" customWidth="1"/>
    <col min="13575" max="13575" width="13.5703125" style="5" customWidth="1"/>
    <col min="13576" max="13576" width="12.85546875" style="5" customWidth="1"/>
    <col min="13577" max="13577" width="13.85546875" style="5" customWidth="1"/>
    <col min="13578" max="13578" width="14" style="5" customWidth="1"/>
    <col min="13579" max="13824" width="11.5703125" style="5"/>
    <col min="13825" max="13825" width="11" style="5" customWidth="1"/>
    <col min="13826" max="13826" width="14.7109375" style="5" customWidth="1"/>
    <col min="13827" max="13827" width="14.85546875" style="5" customWidth="1"/>
    <col min="13828" max="13828" width="16.28515625" style="5" customWidth="1"/>
    <col min="13829" max="13829" width="18.42578125" style="5" customWidth="1"/>
    <col min="13830" max="13830" width="13.85546875" style="5" customWidth="1"/>
    <col min="13831" max="13831" width="13.5703125" style="5" customWidth="1"/>
    <col min="13832" max="13832" width="12.85546875" style="5" customWidth="1"/>
    <col min="13833" max="13833" width="13.85546875" style="5" customWidth="1"/>
    <col min="13834" max="13834" width="14" style="5" customWidth="1"/>
    <col min="13835" max="14080" width="11.5703125" style="5"/>
    <col min="14081" max="14081" width="11" style="5" customWidth="1"/>
    <col min="14082" max="14082" width="14.7109375" style="5" customWidth="1"/>
    <col min="14083" max="14083" width="14.85546875" style="5" customWidth="1"/>
    <col min="14084" max="14084" width="16.28515625" style="5" customWidth="1"/>
    <col min="14085" max="14085" width="18.42578125" style="5" customWidth="1"/>
    <col min="14086" max="14086" width="13.85546875" style="5" customWidth="1"/>
    <col min="14087" max="14087" width="13.5703125" style="5" customWidth="1"/>
    <col min="14088" max="14088" width="12.85546875" style="5" customWidth="1"/>
    <col min="14089" max="14089" width="13.85546875" style="5" customWidth="1"/>
    <col min="14090" max="14090" width="14" style="5" customWidth="1"/>
    <col min="14091" max="14336" width="11.5703125" style="5"/>
    <col min="14337" max="14337" width="11" style="5" customWidth="1"/>
    <col min="14338" max="14338" width="14.7109375" style="5" customWidth="1"/>
    <col min="14339" max="14339" width="14.85546875" style="5" customWidth="1"/>
    <col min="14340" max="14340" width="16.28515625" style="5" customWidth="1"/>
    <col min="14341" max="14341" width="18.42578125" style="5" customWidth="1"/>
    <col min="14342" max="14342" width="13.85546875" style="5" customWidth="1"/>
    <col min="14343" max="14343" width="13.5703125" style="5" customWidth="1"/>
    <col min="14344" max="14344" width="12.85546875" style="5" customWidth="1"/>
    <col min="14345" max="14345" width="13.85546875" style="5" customWidth="1"/>
    <col min="14346" max="14346" width="14" style="5" customWidth="1"/>
    <col min="14347" max="14592" width="11.5703125" style="5"/>
    <col min="14593" max="14593" width="11" style="5" customWidth="1"/>
    <col min="14594" max="14594" width="14.7109375" style="5" customWidth="1"/>
    <col min="14595" max="14595" width="14.85546875" style="5" customWidth="1"/>
    <col min="14596" max="14596" width="16.28515625" style="5" customWidth="1"/>
    <col min="14597" max="14597" width="18.42578125" style="5" customWidth="1"/>
    <col min="14598" max="14598" width="13.85546875" style="5" customWidth="1"/>
    <col min="14599" max="14599" width="13.5703125" style="5" customWidth="1"/>
    <col min="14600" max="14600" width="12.85546875" style="5" customWidth="1"/>
    <col min="14601" max="14601" width="13.85546875" style="5" customWidth="1"/>
    <col min="14602" max="14602" width="14" style="5" customWidth="1"/>
    <col min="14603" max="14848" width="11.5703125" style="5"/>
    <col min="14849" max="14849" width="11" style="5" customWidth="1"/>
    <col min="14850" max="14850" width="14.7109375" style="5" customWidth="1"/>
    <col min="14851" max="14851" width="14.85546875" style="5" customWidth="1"/>
    <col min="14852" max="14852" width="16.28515625" style="5" customWidth="1"/>
    <col min="14853" max="14853" width="18.42578125" style="5" customWidth="1"/>
    <col min="14854" max="14854" width="13.85546875" style="5" customWidth="1"/>
    <col min="14855" max="14855" width="13.5703125" style="5" customWidth="1"/>
    <col min="14856" max="14856" width="12.85546875" style="5" customWidth="1"/>
    <col min="14857" max="14857" width="13.85546875" style="5" customWidth="1"/>
    <col min="14858" max="14858" width="14" style="5" customWidth="1"/>
    <col min="14859" max="15104" width="11.5703125" style="5"/>
    <col min="15105" max="15105" width="11" style="5" customWidth="1"/>
    <col min="15106" max="15106" width="14.7109375" style="5" customWidth="1"/>
    <col min="15107" max="15107" width="14.85546875" style="5" customWidth="1"/>
    <col min="15108" max="15108" width="16.28515625" style="5" customWidth="1"/>
    <col min="15109" max="15109" width="18.42578125" style="5" customWidth="1"/>
    <col min="15110" max="15110" width="13.85546875" style="5" customWidth="1"/>
    <col min="15111" max="15111" width="13.5703125" style="5" customWidth="1"/>
    <col min="15112" max="15112" width="12.85546875" style="5" customWidth="1"/>
    <col min="15113" max="15113" width="13.85546875" style="5" customWidth="1"/>
    <col min="15114" max="15114" width="14" style="5" customWidth="1"/>
    <col min="15115" max="15360" width="11.5703125" style="5"/>
    <col min="15361" max="15361" width="11" style="5" customWidth="1"/>
    <col min="15362" max="15362" width="14.7109375" style="5" customWidth="1"/>
    <col min="15363" max="15363" width="14.85546875" style="5" customWidth="1"/>
    <col min="15364" max="15364" width="16.28515625" style="5" customWidth="1"/>
    <col min="15365" max="15365" width="18.42578125" style="5" customWidth="1"/>
    <col min="15366" max="15366" width="13.85546875" style="5" customWidth="1"/>
    <col min="15367" max="15367" width="13.5703125" style="5" customWidth="1"/>
    <col min="15368" max="15368" width="12.85546875" style="5" customWidth="1"/>
    <col min="15369" max="15369" width="13.85546875" style="5" customWidth="1"/>
    <col min="15370" max="15370" width="14" style="5" customWidth="1"/>
    <col min="15371" max="15616" width="11.5703125" style="5"/>
    <col min="15617" max="15617" width="11" style="5" customWidth="1"/>
    <col min="15618" max="15618" width="14.7109375" style="5" customWidth="1"/>
    <col min="15619" max="15619" width="14.85546875" style="5" customWidth="1"/>
    <col min="15620" max="15620" width="16.28515625" style="5" customWidth="1"/>
    <col min="15621" max="15621" width="18.42578125" style="5" customWidth="1"/>
    <col min="15622" max="15622" width="13.85546875" style="5" customWidth="1"/>
    <col min="15623" max="15623" width="13.5703125" style="5" customWidth="1"/>
    <col min="15624" max="15624" width="12.85546875" style="5" customWidth="1"/>
    <col min="15625" max="15625" width="13.85546875" style="5" customWidth="1"/>
    <col min="15626" max="15626" width="14" style="5" customWidth="1"/>
    <col min="15627" max="15872" width="11.5703125" style="5"/>
    <col min="15873" max="15873" width="11" style="5" customWidth="1"/>
    <col min="15874" max="15874" width="14.7109375" style="5" customWidth="1"/>
    <col min="15875" max="15875" width="14.85546875" style="5" customWidth="1"/>
    <col min="15876" max="15876" width="16.28515625" style="5" customWidth="1"/>
    <col min="15877" max="15877" width="18.42578125" style="5" customWidth="1"/>
    <col min="15878" max="15878" width="13.85546875" style="5" customWidth="1"/>
    <col min="15879" max="15879" width="13.5703125" style="5" customWidth="1"/>
    <col min="15880" max="15880" width="12.85546875" style="5" customWidth="1"/>
    <col min="15881" max="15881" width="13.85546875" style="5" customWidth="1"/>
    <col min="15882" max="15882" width="14" style="5" customWidth="1"/>
    <col min="15883" max="16128" width="11.5703125" style="5"/>
    <col min="16129" max="16129" width="11" style="5" customWidth="1"/>
    <col min="16130" max="16130" width="14.7109375" style="5" customWidth="1"/>
    <col min="16131" max="16131" width="14.85546875" style="5" customWidth="1"/>
    <col min="16132" max="16132" width="16.28515625" style="5" customWidth="1"/>
    <col min="16133" max="16133" width="18.42578125" style="5" customWidth="1"/>
    <col min="16134" max="16134" width="13.85546875" style="5" customWidth="1"/>
    <col min="16135" max="16135" width="13.5703125" style="5" customWidth="1"/>
    <col min="16136" max="16136" width="12.85546875" style="5" customWidth="1"/>
    <col min="16137" max="16137" width="13.85546875" style="5" customWidth="1"/>
    <col min="16138" max="16138" width="14" style="5" customWidth="1"/>
    <col min="16139" max="16384" width="11.5703125" style="5"/>
  </cols>
  <sheetData>
    <row r="1" spans="1:11" ht="12.95" customHeight="1">
      <c r="C1" s="67" t="s">
        <v>31</v>
      </c>
      <c r="D1" s="67"/>
      <c r="E1" s="67"/>
      <c r="F1" s="67"/>
      <c r="G1" s="67"/>
      <c r="H1" s="67"/>
      <c r="I1" s="67"/>
      <c r="J1" s="67"/>
      <c r="K1" s="67"/>
    </row>
    <row r="3" spans="1:11" ht="15.75">
      <c r="A3" s="53" t="s">
        <v>36</v>
      </c>
      <c r="B3" s="54"/>
      <c r="C3" s="6"/>
      <c r="D3" s="6"/>
      <c r="E3" s="6"/>
      <c r="F3" s="6"/>
      <c r="G3" s="6"/>
      <c r="H3" s="6"/>
      <c r="I3" s="6"/>
      <c r="J3" s="55"/>
      <c r="K3" s="55" t="s">
        <v>37</v>
      </c>
    </row>
    <row r="4" spans="1:11" s="1" customFormat="1" ht="12.75" customHeight="1">
      <c r="A4" s="68"/>
      <c r="B4" s="68"/>
      <c r="C4" s="2"/>
      <c r="D4" s="2"/>
      <c r="E4" s="2"/>
      <c r="F4" s="2"/>
      <c r="G4" s="2"/>
      <c r="H4" s="2"/>
      <c r="I4" s="2"/>
      <c r="J4" s="4"/>
      <c r="K4" s="4" t="s">
        <v>38</v>
      </c>
    </row>
    <row r="5" spans="1:11" s="1" customFormat="1" ht="12.75" customHeight="1">
      <c r="A5" s="56"/>
      <c r="B5" s="56"/>
      <c r="C5" s="2"/>
      <c r="D5" s="2"/>
      <c r="E5" s="2"/>
      <c r="F5" s="2"/>
      <c r="G5" s="2"/>
      <c r="H5" s="2"/>
      <c r="I5" s="2"/>
      <c r="J5" s="4"/>
      <c r="K5" s="4" t="s">
        <v>39</v>
      </c>
    </row>
    <row r="6" spans="1:11" s="1" customFormat="1" ht="12.75" customHeight="1">
      <c r="A6" s="56"/>
      <c r="B6" s="56"/>
      <c r="C6" s="2"/>
      <c r="D6" s="2"/>
      <c r="E6" s="2"/>
      <c r="F6" s="2"/>
      <c r="G6" s="2"/>
      <c r="H6" s="2"/>
      <c r="I6" s="2"/>
      <c r="J6" s="4"/>
      <c r="K6" s="4" t="s">
        <v>40</v>
      </c>
    </row>
    <row r="7" spans="1:11" s="1" customFormat="1" ht="12.75" customHeight="1">
      <c r="A7" s="57" t="s">
        <v>41</v>
      </c>
      <c r="B7" s="58"/>
      <c r="C7" s="2"/>
      <c r="D7" s="2"/>
      <c r="E7" s="2"/>
      <c r="F7" s="2"/>
      <c r="G7" s="2"/>
      <c r="H7" s="2"/>
      <c r="I7" s="2"/>
      <c r="J7" s="3"/>
      <c r="K7" s="3" t="s">
        <v>46</v>
      </c>
    </row>
    <row r="8" spans="1:11" s="1" customFormat="1" ht="12.75" customHeight="1">
      <c r="A8" s="57" t="s">
        <v>43</v>
      </c>
      <c r="B8" s="59"/>
      <c r="C8" s="2"/>
      <c r="D8" s="2"/>
      <c r="E8" s="2"/>
      <c r="F8" s="2"/>
      <c r="G8" s="2"/>
      <c r="H8" s="2"/>
      <c r="I8" s="2"/>
      <c r="J8" s="4"/>
      <c r="K8" s="4" t="s">
        <v>44</v>
      </c>
    </row>
    <row r="9" spans="1:11" s="8" customFormat="1" ht="15.75">
      <c r="A9" s="57"/>
      <c r="B9" s="59"/>
      <c r="C9" s="7"/>
      <c r="D9" s="7"/>
      <c r="E9" s="7"/>
      <c r="F9" s="7"/>
      <c r="G9" s="7"/>
      <c r="H9" s="7"/>
      <c r="I9" s="7"/>
      <c r="J9" s="60"/>
      <c r="K9" s="60" t="s">
        <v>43</v>
      </c>
    </row>
    <row r="10" spans="1:11" s="8" customFormat="1" ht="15.75">
      <c r="A10" s="57" t="s">
        <v>45</v>
      </c>
      <c r="B10" s="61"/>
      <c r="C10" s="7"/>
      <c r="D10" s="7"/>
      <c r="E10" s="7"/>
      <c r="F10" s="7"/>
      <c r="G10" s="7"/>
      <c r="H10" s="7"/>
      <c r="I10" s="7"/>
      <c r="J10" s="60"/>
      <c r="K10" s="60" t="s">
        <v>45</v>
      </c>
    </row>
    <row r="11" spans="1:11" ht="13.35" customHeight="1">
      <c r="B11" s="83" t="s">
        <v>2</v>
      </c>
      <c r="C11" s="83"/>
      <c r="D11" s="83"/>
      <c r="E11" s="83"/>
      <c r="F11" s="83"/>
      <c r="G11" s="83"/>
      <c r="H11" s="83"/>
      <c r="I11" s="83"/>
      <c r="J11" s="83"/>
      <c r="K11" s="83"/>
    </row>
    <row r="12" spans="1:11" ht="13.35" customHeight="1">
      <c r="B12" s="86" t="s">
        <v>30</v>
      </c>
      <c r="C12" s="86"/>
      <c r="D12" s="86"/>
      <c r="E12" s="86"/>
      <c r="F12" s="86"/>
      <c r="G12" s="86"/>
      <c r="H12" s="86"/>
      <c r="I12" s="86"/>
      <c r="J12" s="86"/>
      <c r="K12" s="86"/>
    </row>
    <row r="13" spans="1:11" ht="13.35" customHeight="1">
      <c r="B13" s="83" t="s">
        <v>1</v>
      </c>
      <c r="C13" s="83"/>
      <c r="D13" s="83"/>
      <c r="E13" s="83"/>
      <c r="F13" s="83"/>
      <c r="G13" s="83"/>
      <c r="H13" s="83"/>
      <c r="I13" s="83"/>
      <c r="J13" s="83"/>
      <c r="K13" s="83"/>
    </row>
    <row r="14" spans="1:11" ht="7.5" customHeight="1">
      <c r="B14" s="83"/>
      <c r="C14" s="83"/>
      <c r="D14" s="83"/>
      <c r="E14" s="83"/>
      <c r="F14" s="83"/>
      <c r="G14" s="83"/>
      <c r="H14" s="83"/>
      <c r="I14" s="83"/>
      <c r="J14" s="83"/>
      <c r="K14" s="83"/>
    </row>
    <row r="15" spans="1:11" ht="28.5" customHeight="1">
      <c r="B15" s="83" t="s">
        <v>47</v>
      </c>
      <c r="C15" s="83"/>
      <c r="D15" s="83"/>
      <c r="E15" s="83"/>
      <c r="F15" s="83"/>
      <c r="G15" s="83"/>
      <c r="H15" s="83"/>
      <c r="I15" s="83"/>
      <c r="J15" s="83"/>
      <c r="K15" s="83"/>
    </row>
    <row r="16" spans="1:11" ht="14.85" hidden="1" customHeight="1">
      <c r="A16" s="9"/>
      <c r="B16" s="9"/>
      <c r="C16" s="9"/>
      <c r="D16" s="9"/>
      <c r="E16" s="9"/>
      <c r="F16" s="9"/>
      <c r="G16" s="9"/>
    </row>
    <row r="18" spans="1:11" ht="12.75" customHeight="1">
      <c r="A18" s="84" t="s">
        <v>3</v>
      </c>
      <c r="B18" s="84"/>
      <c r="C18" s="85" t="s">
        <v>5</v>
      </c>
      <c r="D18" s="85"/>
      <c r="E18" s="85"/>
      <c r="F18" s="85"/>
      <c r="G18" s="85"/>
      <c r="H18" s="85"/>
      <c r="I18" s="85"/>
      <c r="J18" s="85"/>
    </row>
    <row r="20" spans="1:11" ht="12.75" customHeight="1">
      <c r="A20" s="84" t="s">
        <v>4</v>
      </c>
      <c r="B20" s="84"/>
      <c r="C20" s="85"/>
      <c r="D20" s="85"/>
      <c r="E20" s="85"/>
      <c r="F20" s="85"/>
      <c r="G20" s="85"/>
      <c r="H20" s="85"/>
      <c r="I20" s="85"/>
      <c r="J20" s="85"/>
    </row>
    <row r="21" spans="1:11" ht="12.75">
      <c r="A21" s="10"/>
      <c r="B21" s="10"/>
      <c r="C21" s="10"/>
      <c r="D21" s="10"/>
      <c r="E21" s="10"/>
    </row>
    <row r="22" spans="1:11" ht="12.75">
      <c r="A22" s="87" t="s">
        <v>28</v>
      </c>
      <c r="B22" s="87"/>
      <c r="C22" s="87"/>
      <c r="D22" s="87"/>
      <c r="E22" s="87"/>
      <c r="F22" s="87"/>
      <c r="G22" s="87"/>
      <c r="H22" s="87"/>
      <c r="I22" s="87"/>
      <c r="J22" s="87"/>
    </row>
    <row r="23" spans="1:11" ht="12.75">
      <c r="A23" s="10"/>
      <c r="B23" s="10"/>
      <c r="C23" s="10"/>
      <c r="D23" s="10"/>
      <c r="E23" s="10"/>
    </row>
    <row r="24" spans="1:11" s="1" customFormat="1" ht="12.95" customHeight="1">
      <c r="A24" s="82" t="s">
        <v>6</v>
      </c>
      <c r="B24" s="82"/>
      <c r="C24" s="82"/>
      <c r="D24" s="82"/>
      <c r="E24" s="82"/>
      <c r="F24" s="82"/>
      <c r="G24" s="82"/>
      <c r="H24" s="11"/>
      <c r="I24" s="11"/>
      <c r="J24" s="11"/>
      <c r="K24" s="11"/>
    </row>
    <row r="25" spans="1:11" s="1" customFormat="1" ht="12.95" customHeight="1">
      <c r="A25" s="82"/>
      <c r="B25" s="82"/>
      <c r="C25" s="82"/>
      <c r="D25" s="82"/>
      <c r="E25" s="82"/>
      <c r="F25" s="82"/>
      <c r="G25" s="82"/>
      <c r="H25" s="11"/>
      <c r="I25" s="11"/>
      <c r="J25" s="11"/>
      <c r="K25" s="11"/>
    </row>
    <row r="26" spans="1:11" s="1" customFormat="1" ht="12.95" customHeight="1">
      <c r="A26" s="82"/>
      <c r="B26" s="82"/>
      <c r="C26" s="82"/>
      <c r="D26" s="82"/>
      <c r="E26" s="82"/>
      <c r="F26" s="82"/>
      <c r="G26" s="82"/>
      <c r="H26" s="11"/>
      <c r="I26" s="11"/>
      <c r="J26" s="11"/>
      <c r="K26" s="11"/>
    </row>
  </sheetData>
  <mergeCells count="15">
    <mergeCell ref="C1:K1"/>
    <mergeCell ref="A4:B4"/>
    <mergeCell ref="A20:B20"/>
    <mergeCell ref="C20:J20"/>
    <mergeCell ref="A22:J22"/>
    <mergeCell ref="A24:G24"/>
    <mergeCell ref="A25:G25"/>
    <mergeCell ref="A26:G26"/>
    <mergeCell ref="B11:K11"/>
    <mergeCell ref="B13:K13"/>
    <mergeCell ref="A18:B18"/>
    <mergeCell ref="C18:J18"/>
    <mergeCell ref="B14:K14"/>
    <mergeCell ref="B15:K15"/>
    <mergeCell ref="B12:K12"/>
  </mergeCells>
  <pageMargins left="0.39374999999999999" right="0.39374999999999999" top="0.59027777777777779" bottom="0.82777777777777783" header="0.51180555555555562" footer="0.59027777777777779"/>
  <pageSetup paperSize="9" scale="62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Прил.3_РНЦ </vt:lpstr>
      <vt:lpstr>Прил.4_Смета №1_РД</vt:lpstr>
      <vt:lpstr>'Прил.3_РНЦ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2026-04-29T01:10:37Z</dcterms:modified>
</cp:coreProperties>
</file>